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5_0228 OBRA MERIDA/03. Post Fisca/ANEXOS/"/>
    </mc:Choice>
  </mc:AlternateContent>
  <xr:revisionPtr revIDLastSave="757" documentId="8_{0296F70A-EDB6-4285-A43A-F1EDAA56615B}" xr6:coauthVersionLast="47" xr6:coauthVersionMax="47" xr10:uidLastSave="{97C95965-8D4B-48B5-AE73-D284C7D9D42D}"/>
  <bookViews>
    <workbookView xWindow="-28920" yWindow="-3270" windowWidth="29040" windowHeight="15720" activeTab="1" xr2:uid="{B4730ED9-664A-4865-AEED-B3F0BF15AD9E}"/>
  </bookViews>
  <sheets>
    <sheet name="Mediciones" sheetId="1" r:id="rId1"/>
    <sheet name="Resum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18" i="2" l="1"/>
  <c r="D17" i="2"/>
  <c r="D16" i="2"/>
  <c r="D15" i="2"/>
  <c r="D14" i="2"/>
  <c r="D13" i="2"/>
  <c r="D12" i="2"/>
  <c r="D11" i="2"/>
  <c r="D10" i="2"/>
  <c r="D9" i="2"/>
  <c r="D8" i="2"/>
  <c r="D7" i="2"/>
  <c r="D6" i="2"/>
  <c r="D5" i="2"/>
  <c r="D4" i="2"/>
  <c r="D19" i="2" l="1"/>
  <c r="N788" i="1" l="1"/>
  <c r="N778" i="1"/>
  <c r="N769" i="1"/>
  <c r="N764" i="1"/>
  <c r="N755" i="1"/>
  <c r="N747" i="1"/>
  <c r="N738" i="1"/>
  <c r="N729" i="1"/>
  <c r="N720" i="1"/>
  <c r="N711" i="1"/>
  <c r="N702" i="1"/>
  <c r="N693" i="1"/>
  <c r="N688" i="1"/>
  <c r="N683" i="1"/>
  <c r="N678" i="1"/>
  <c r="N669" i="1"/>
  <c r="N660" i="1"/>
  <c r="N655" i="1"/>
  <c r="N646" i="1"/>
  <c r="N641" i="1"/>
  <c r="N636" i="1"/>
  <c r="N631" i="1"/>
  <c r="N626" i="1"/>
  <c r="N621" i="1"/>
  <c r="N616" i="1"/>
  <c r="N607" i="1"/>
  <c r="N602" i="1"/>
  <c r="N597" i="1"/>
  <c r="N592" i="1"/>
  <c r="N587" i="1"/>
  <c r="N578" i="1"/>
  <c r="N549" i="1"/>
  <c r="N532" i="1"/>
  <c r="N527" i="1"/>
  <c r="N522" i="1"/>
  <c r="N514" i="1"/>
  <c r="N509" i="1"/>
  <c r="N500" i="1"/>
  <c r="N495" i="1"/>
  <c r="N490" i="1"/>
  <c r="N485" i="1"/>
  <c r="N479" i="1"/>
  <c r="N472" i="1"/>
  <c r="N466" i="1"/>
  <c r="N461" i="1"/>
  <c r="N453" i="1"/>
  <c r="N448" i="1"/>
  <c r="N439" i="1"/>
  <c r="N428" i="1"/>
  <c r="N405" i="1"/>
  <c r="N396" i="1"/>
  <c r="N390" i="1"/>
  <c r="N385" i="1"/>
  <c r="N372" i="1"/>
  <c r="N353" i="1"/>
  <c r="N347" i="1"/>
  <c r="N342" i="1"/>
  <c r="N326" i="1"/>
  <c r="N321" i="1"/>
  <c r="N316" i="1"/>
  <c r="N311" i="1"/>
  <c r="N306" i="1"/>
  <c r="N301" i="1"/>
  <c r="N296" i="1"/>
  <c r="N291" i="1"/>
  <c r="N286" i="1"/>
  <c r="N281" i="1"/>
  <c r="N276" i="1"/>
  <c r="N263" i="1"/>
  <c r="N258" i="1"/>
  <c r="N253" i="1"/>
  <c r="N248" i="1"/>
  <c r="N243" i="1"/>
  <c r="N238" i="1"/>
  <c r="N233" i="1"/>
  <c r="N228" i="1"/>
  <c r="N223" i="1"/>
  <c r="N214" i="1"/>
  <c r="N209" i="1"/>
  <c r="N204" i="1"/>
  <c r="N195" i="1"/>
  <c r="N190" i="1"/>
  <c r="N185" i="1"/>
  <c r="N180" i="1"/>
  <c r="N175" i="1"/>
  <c r="N170" i="1"/>
  <c r="N165" i="1"/>
  <c r="N160" i="1"/>
  <c r="N155" i="1"/>
  <c r="N145" i="1"/>
  <c r="N140" i="1"/>
  <c r="N132" i="1"/>
  <c r="N127" i="1"/>
  <c r="N117" i="1"/>
  <c r="N108" i="1"/>
  <c r="N100" i="1"/>
  <c r="N95" i="1"/>
  <c r="N90" i="1"/>
  <c r="N81" i="1"/>
  <c r="N72" i="1"/>
  <c r="N67" i="1"/>
  <c r="N58" i="1"/>
  <c r="N48" i="1"/>
  <c r="N43" i="1"/>
  <c r="N38" i="1"/>
  <c r="N33" i="1"/>
  <c r="N23" i="1"/>
  <c r="N18" i="1"/>
  <c r="N10" i="1"/>
  <c r="L7" i="1" l="1"/>
  <c r="K697" i="1"/>
  <c r="L780" i="1"/>
  <c r="J787" i="1"/>
  <c r="J786" i="1"/>
  <c r="J785" i="1"/>
  <c r="J784" i="1"/>
  <c r="J783" i="1"/>
  <c r="J782" i="1"/>
  <c r="L771" i="1"/>
  <c r="J777" i="1"/>
  <c r="J776" i="1"/>
  <c r="J775" i="1"/>
  <c r="J774" i="1"/>
  <c r="J773" i="1"/>
  <c r="L766" i="1"/>
  <c r="J768" i="1"/>
  <c r="K769" i="1" s="1"/>
  <c r="L757" i="1"/>
  <c r="J763" i="1"/>
  <c r="J762" i="1"/>
  <c r="J761" i="1"/>
  <c r="J760" i="1"/>
  <c r="J759" i="1"/>
  <c r="L749" i="1"/>
  <c r="J754" i="1"/>
  <c r="J753" i="1"/>
  <c r="J752" i="1"/>
  <c r="J751" i="1"/>
  <c r="L740" i="1"/>
  <c r="J746" i="1"/>
  <c r="J745" i="1"/>
  <c r="J744" i="1"/>
  <c r="J743" i="1"/>
  <c r="J742" i="1"/>
  <c r="L731" i="1"/>
  <c r="J737" i="1"/>
  <c r="J736" i="1"/>
  <c r="J735" i="1"/>
  <c r="J734" i="1"/>
  <c r="J733" i="1"/>
  <c r="L722" i="1"/>
  <c r="J728" i="1"/>
  <c r="J727" i="1"/>
  <c r="J726" i="1"/>
  <c r="J725" i="1"/>
  <c r="J724" i="1"/>
  <c r="L713" i="1"/>
  <c r="J719" i="1"/>
  <c r="J718" i="1"/>
  <c r="J717" i="1"/>
  <c r="J716" i="1"/>
  <c r="J715" i="1"/>
  <c r="L704" i="1"/>
  <c r="J710" i="1"/>
  <c r="J709" i="1"/>
  <c r="J708" i="1"/>
  <c r="J707" i="1"/>
  <c r="J706" i="1"/>
  <c r="L699" i="1"/>
  <c r="J701" i="1"/>
  <c r="K702" i="1" s="1"/>
  <c r="K673" i="1"/>
  <c r="L690" i="1"/>
  <c r="J692" i="1"/>
  <c r="K693" i="1" s="1"/>
  <c r="L685" i="1"/>
  <c r="J687" i="1"/>
  <c r="K688" i="1" s="1"/>
  <c r="L680" i="1"/>
  <c r="J682" i="1"/>
  <c r="K683" i="1" s="1"/>
  <c r="L675" i="1"/>
  <c r="J677" i="1"/>
  <c r="K678" i="1" s="1"/>
  <c r="K664" i="1"/>
  <c r="L666" i="1"/>
  <c r="J668" i="1"/>
  <c r="K669" i="1" s="1"/>
  <c r="K650" i="1"/>
  <c r="L657" i="1"/>
  <c r="J659" i="1"/>
  <c r="K660" i="1" s="1"/>
  <c r="L652" i="1"/>
  <c r="J654" i="1"/>
  <c r="K655" i="1" s="1"/>
  <c r="K611" i="1"/>
  <c r="L643" i="1"/>
  <c r="J645" i="1"/>
  <c r="K646" i="1" s="1"/>
  <c r="L638" i="1"/>
  <c r="J640" i="1"/>
  <c r="K641" i="1" s="1"/>
  <c r="L633" i="1"/>
  <c r="J635" i="1"/>
  <c r="K636" i="1" s="1"/>
  <c r="L628" i="1"/>
  <c r="J630" i="1"/>
  <c r="K631" i="1" s="1"/>
  <c r="L623" i="1"/>
  <c r="J625" i="1"/>
  <c r="K626" i="1" s="1"/>
  <c r="L618" i="1"/>
  <c r="J620" i="1"/>
  <c r="K621" i="1" s="1"/>
  <c r="L613" i="1"/>
  <c r="J615" i="1"/>
  <c r="K616" i="1" s="1"/>
  <c r="K582" i="1"/>
  <c r="L604" i="1"/>
  <c r="J606" i="1"/>
  <c r="K607" i="1" s="1"/>
  <c r="L599" i="1"/>
  <c r="J601" i="1"/>
  <c r="K602" i="1" s="1"/>
  <c r="L594" i="1"/>
  <c r="J596" i="1"/>
  <c r="K597" i="1" s="1"/>
  <c r="L589" i="1"/>
  <c r="J591" i="1"/>
  <c r="K592" i="1" s="1"/>
  <c r="L584" i="1"/>
  <c r="J586" i="1"/>
  <c r="K587" i="1" s="1"/>
  <c r="K536" i="1"/>
  <c r="L551"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L538" i="1"/>
  <c r="J548" i="1"/>
  <c r="J547" i="1"/>
  <c r="J546" i="1"/>
  <c r="J545" i="1"/>
  <c r="J544" i="1"/>
  <c r="J543" i="1"/>
  <c r="J542" i="1"/>
  <c r="J541" i="1"/>
  <c r="J540" i="1"/>
  <c r="K504" i="1"/>
  <c r="L529" i="1"/>
  <c r="J531" i="1"/>
  <c r="K532" i="1" s="1"/>
  <c r="L524" i="1"/>
  <c r="J526" i="1"/>
  <c r="K527" i="1" s="1"/>
  <c r="L516" i="1"/>
  <c r="J521" i="1"/>
  <c r="J520" i="1"/>
  <c r="J519" i="1"/>
  <c r="J518" i="1"/>
  <c r="L511" i="1"/>
  <c r="J513" i="1"/>
  <c r="K514" i="1" s="1"/>
  <c r="L506" i="1"/>
  <c r="J508" i="1"/>
  <c r="K509" i="1" s="1"/>
  <c r="K443" i="1"/>
  <c r="L497" i="1"/>
  <c r="J499" i="1"/>
  <c r="K500" i="1" s="1"/>
  <c r="L492" i="1"/>
  <c r="J494" i="1"/>
  <c r="K495" i="1" s="1"/>
  <c r="L487" i="1"/>
  <c r="J489" i="1"/>
  <c r="K490" i="1" s="1"/>
  <c r="L481" i="1"/>
  <c r="J484" i="1"/>
  <c r="J483" i="1"/>
  <c r="L474" i="1"/>
  <c r="J478" i="1"/>
  <c r="J477" i="1"/>
  <c r="J476" i="1"/>
  <c r="L468" i="1"/>
  <c r="J471" i="1"/>
  <c r="J470" i="1"/>
  <c r="L463" i="1"/>
  <c r="J465" i="1"/>
  <c r="K466" i="1" s="1"/>
  <c r="L455" i="1"/>
  <c r="J460" i="1"/>
  <c r="J459" i="1"/>
  <c r="J458" i="1"/>
  <c r="J457" i="1"/>
  <c r="L450" i="1"/>
  <c r="J452" i="1"/>
  <c r="K453" i="1" s="1"/>
  <c r="L445" i="1"/>
  <c r="J447" i="1"/>
  <c r="K448" i="1" s="1"/>
  <c r="K330" i="1"/>
  <c r="L430" i="1"/>
  <c r="J438" i="1"/>
  <c r="J437" i="1"/>
  <c r="J436" i="1"/>
  <c r="J435" i="1"/>
  <c r="J434" i="1"/>
  <c r="J433" i="1"/>
  <c r="J432" i="1"/>
  <c r="L407" i="1"/>
  <c r="J427" i="1"/>
  <c r="J426" i="1"/>
  <c r="J425" i="1"/>
  <c r="J424" i="1"/>
  <c r="J423" i="1"/>
  <c r="J422" i="1"/>
  <c r="J421" i="1"/>
  <c r="J420" i="1"/>
  <c r="J419" i="1"/>
  <c r="J418" i="1"/>
  <c r="J417" i="1"/>
  <c r="J416" i="1"/>
  <c r="J415" i="1"/>
  <c r="J414" i="1"/>
  <c r="J413" i="1"/>
  <c r="J412" i="1"/>
  <c r="J411" i="1"/>
  <c r="J410" i="1"/>
  <c r="J409" i="1"/>
  <c r="L398" i="1"/>
  <c r="J404" i="1"/>
  <c r="J403" i="1"/>
  <c r="J402" i="1"/>
  <c r="J401" i="1"/>
  <c r="J400" i="1"/>
  <c r="L392" i="1"/>
  <c r="J395" i="1"/>
  <c r="J394" i="1"/>
  <c r="L387" i="1"/>
  <c r="J389" i="1"/>
  <c r="K390" i="1" s="1"/>
  <c r="L374" i="1"/>
  <c r="J384" i="1"/>
  <c r="J383" i="1"/>
  <c r="J382" i="1"/>
  <c r="J381" i="1"/>
  <c r="J380" i="1"/>
  <c r="J379" i="1"/>
  <c r="J378" i="1"/>
  <c r="J377" i="1"/>
  <c r="J376" i="1"/>
  <c r="L355" i="1"/>
  <c r="J371" i="1"/>
  <c r="J370" i="1"/>
  <c r="J369" i="1"/>
  <c r="J368" i="1"/>
  <c r="J367" i="1"/>
  <c r="J366" i="1"/>
  <c r="J365" i="1"/>
  <c r="J364" i="1"/>
  <c r="J363" i="1"/>
  <c r="J362" i="1"/>
  <c r="J361" i="1"/>
  <c r="J360" i="1"/>
  <c r="J359" i="1"/>
  <c r="J358" i="1"/>
  <c r="J357" i="1"/>
  <c r="L349" i="1"/>
  <c r="J352" i="1"/>
  <c r="J351" i="1"/>
  <c r="L344" i="1"/>
  <c r="J346" i="1"/>
  <c r="K347" i="1" s="1"/>
  <c r="L332" i="1"/>
  <c r="J341" i="1"/>
  <c r="J340" i="1"/>
  <c r="J339" i="1"/>
  <c r="J338" i="1"/>
  <c r="J337" i="1"/>
  <c r="J336" i="1"/>
  <c r="J335" i="1"/>
  <c r="J334" i="1"/>
  <c r="K199" i="1"/>
  <c r="L323" i="1"/>
  <c r="J325" i="1"/>
  <c r="K326" i="1" s="1"/>
  <c r="L318" i="1"/>
  <c r="J320" i="1"/>
  <c r="K321" i="1" s="1"/>
  <c r="L313" i="1"/>
  <c r="J315" i="1"/>
  <c r="K316" i="1" s="1"/>
  <c r="L308" i="1"/>
  <c r="J310" i="1"/>
  <c r="K311" i="1" s="1"/>
  <c r="L303" i="1"/>
  <c r="J305" i="1"/>
  <c r="K306" i="1" s="1"/>
  <c r="L298" i="1"/>
  <c r="J300" i="1"/>
  <c r="K301" i="1" s="1"/>
  <c r="L293" i="1"/>
  <c r="J295" i="1"/>
  <c r="K296" i="1" s="1"/>
  <c r="L288" i="1"/>
  <c r="J290" i="1"/>
  <c r="K291" i="1" s="1"/>
  <c r="L283" i="1"/>
  <c r="J285" i="1"/>
  <c r="K286" i="1" s="1"/>
  <c r="L278" i="1"/>
  <c r="J280" i="1"/>
  <c r="K281" i="1" s="1"/>
  <c r="L265" i="1"/>
  <c r="J275" i="1"/>
  <c r="J274" i="1"/>
  <c r="J273" i="1"/>
  <c r="J272" i="1"/>
  <c r="J271" i="1"/>
  <c r="J270" i="1"/>
  <c r="J269" i="1"/>
  <c r="J268" i="1"/>
  <c r="J267" i="1"/>
  <c r="L260" i="1"/>
  <c r="J262" i="1"/>
  <c r="K263" i="1" s="1"/>
  <c r="L255" i="1"/>
  <c r="J257" i="1"/>
  <c r="K258" i="1" s="1"/>
  <c r="L250" i="1"/>
  <c r="J252" i="1"/>
  <c r="K253" i="1" s="1"/>
  <c r="L245" i="1"/>
  <c r="J247" i="1"/>
  <c r="K248" i="1" s="1"/>
  <c r="L240" i="1"/>
  <c r="J242" i="1"/>
  <c r="K243" i="1" s="1"/>
  <c r="L235" i="1"/>
  <c r="J237" i="1"/>
  <c r="K238" i="1" s="1"/>
  <c r="L230" i="1"/>
  <c r="J232" i="1"/>
  <c r="K233" i="1" s="1"/>
  <c r="L225" i="1"/>
  <c r="J227" i="1"/>
  <c r="K228" i="1" s="1"/>
  <c r="L216" i="1"/>
  <c r="J222" i="1"/>
  <c r="J221" i="1"/>
  <c r="J220" i="1"/>
  <c r="J219" i="1"/>
  <c r="J218" i="1"/>
  <c r="L211" i="1"/>
  <c r="J213" i="1"/>
  <c r="K214" i="1" s="1"/>
  <c r="L206" i="1"/>
  <c r="J208" i="1"/>
  <c r="K209" i="1" s="1"/>
  <c r="L201" i="1"/>
  <c r="J203" i="1"/>
  <c r="K204" i="1" s="1"/>
  <c r="K149" i="1"/>
  <c r="L192" i="1"/>
  <c r="J194" i="1"/>
  <c r="K195" i="1" s="1"/>
  <c r="L187" i="1"/>
  <c r="J189" i="1"/>
  <c r="K190" i="1" s="1"/>
  <c r="L182" i="1"/>
  <c r="J184" i="1"/>
  <c r="K185" i="1" s="1"/>
  <c r="L177" i="1"/>
  <c r="J179" i="1"/>
  <c r="K180" i="1" s="1"/>
  <c r="L172" i="1"/>
  <c r="J174" i="1"/>
  <c r="K175" i="1" s="1"/>
  <c r="L167" i="1"/>
  <c r="J169" i="1"/>
  <c r="K170" i="1" s="1"/>
  <c r="L162" i="1"/>
  <c r="J164" i="1"/>
  <c r="K165" i="1" s="1"/>
  <c r="L157" i="1"/>
  <c r="J159" i="1"/>
  <c r="K160" i="1" s="1"/>
  <c r="L151" i="1"/>
  <c r="J154" i="1"/>
  <c r="J153" i="1"/>
  <c r="K85" i="1"/>
  <c r="L142" i="1"/>
  <c r="J144" i="1"/>
  <c r="K145" i="1" s="1"/>
  <c r="L134" i="1"/>
  <c r="J139" i="1"/>
  <c r="J138" i="1"/>
  <c r="J137" i="1"/>
  <c r="J136" i="1"/>
  <c r="L129" i="1"/>
  <c r="J131" i="1"/>
  <c r="K132" i="1" s="1"/>
  <c r="L119" i="1"/>
  <c r="J126" i="1"/>
  <c r="J125" i="1"/>
  <c r="J124" i="1"/>
  <c r="J123" i="1"/>
  <c r="J122" i="1"/>
  <c r="J121" i="1"/>
  <c r="L110" i="1"/>
  <c r="J116" i="1"/>
  <c r="J115" i="1"/>
  <c r="J114" i="1"/>
  <c r="J113" i="1"/>
  <c r="J112" i="1"/>
  <c r="L102" i="1"/>
  <c r="J107" i="1"/>
  <c r="J106" i="1"/>
  <c r="J105" i="1"/>
  <c r="J104" i="1"/>
  <c r="L97" i="1"/>
  <c r="J99" i="1"/>
  <c r="K100" i="1" s="1"/>
  <c r="L92" i="1"/>
  <c r="J94" i="1"/>
  <c r="K95" i="1" s="1"/>
  <c r="L87" i="1"/>
  <c r="J89" i="1"/>
  <c r="K90" i="1" s="1"/>
  <c r="K62" i="1"/>
  <c r="L74" i="1"/>
  <c r="J80" i="1"/>
  <c r="J79" i="1"/>
  <c r="J78" i="1"/>
  <c r="J77" i="1"/>
  <c r="J76" i="1"/>
  <c r="L69" i="1"/>
  <c r="J71" i="1"/>
  <c r="K72" i="1" s="1"/>
  <c r="L64" i="1"/>
  <c r="J66" i="1"/>
  <c r="K67" i="1" s="1"/>
  <c r="K5" i="1"/>
  <c r="L50" i="1"/>
  <c r="J57" i="1"/>
  <c r="J56" i="1"/>
  <c r="J55" i="1"/>
  <c r="J54" i="1"/>
  <c r="J53" i="1"/>
  <c r="J52" i="1"/>
  <c r="L45" i="1"/>
  <c r="J47" i="1"/>
  <c r="K48" i="1" s="1"/>
  <c r="L40" i="1"/>
  <c r="J42" i="1"/>
  <c r="K43" i="1" s="1"/>
  <c r="L35" i="1"/>
  <c r="J37" i="1"/>
  <c r="K38" i="1" s="1"/>
  <c r="L25" i="1"/>
  <c r="J32" i="1"/>
  <c r="J31" i="1"/>
  <c r="L20" i="1"/>
  <c r="J22" i="1"/>
  <c r="K23" i="1" s="1"/>
  <c r="L12" i="1"/>
  <c r="J17" i="1"/>
  <c r="J16" i="1"/>
  <c r="J15" i="1"/>
  <c r="J9" i="1"/>
  <c r="K10" i="1" s="1"/>
  <c r="K738" i="1" l="1"/>
  <c r="K731" i="1" s="1"/>
  <c r="K353" i="1"/>
  <c r="M353" i="1" s="1"/>
  <c r="M349" i="1" s="1"/>
  <c r="K472" i="1"/>
  <c r="K468" i="1" s="1"/>
  <c r="K764" i="1"/>
  <c r="M764" i="1" s="1"/>
  <c r="M757" i="1" s="1"/>
  <c r="K755" i="1"/>
  <c r="M755" i="1" s="1"/>
  <c r="M749" i="1" s="1"/>
  <c r="K439" i="1"/>
  <c r="K430" i="1" s="1"/>
  <c r="K778" i="1"/>
  <c r="K771" i="1" s="1"/>
  <c r="K81" i="1"/>
  <c r="K74" i="1" s="1"/>
  <c r="K127" i="1"/>
  <c r="K119" i="1" s="1"/>
  <c r="K342" i="1"/>
  <c r="M342" i="1" s="1"/>
  <c r="K522" i="1"/>
  <c r="M522" i="1" s="1"/>
  <c r="M516" i="1" s="1"/>
  <c r="K729" i="1"/>
  <c r="K722" i="1" s="1"/>
  <c r="K140" i="1"/>
  <c r="M140" i="1" s="1"/>
  <c r="M134" i="1" s="1"/>
  <c r="K155" i="1"/>
  <c r="K151" i="1" s="1"/>
  <c r="K117" i="1"/>
  <c r="M117" i="1" s="1"/>
  <c r="M110" i="1" s="1"/>
  <c r="K18" i="1"/>
  <c r="M18" i="1" s="1"/>
  <c r="K276" i="1"/>
  <c r="K265" i="1" s="1"/>
  <c r="K33" i="1"/>
  <c r="K25" i="1" s="1"/>
  <c r="K223" i="1"/>
  <c r="M223" i="1" s="1"/>
  <c r="M216" i="1" s="1"/>
  <c r="K396" i="1"/>
  <c r="K392" i="1" s="1"/>
  <c r="K485" i="1"/>
  <c r="K481" i="1" s="1"/>
  <c r="K428" i="1"/>
  <c r="M428" i="1" s="1"/>
  <c r="M407" i="1" s="1"/>
  <c r="K549" i="1"/>
  <c r="K538" i="1" s="1"/>
  <c r="K720" i="1"/>
  <c r="M720" i="1" s="1"/>
  <c r="M713" i="1" s="1"/>
  <c r="K108" i="1"/>
  <c r="K461" i="1"/>
  <c r="M461" i="1" s="1"/>
  <c r="M455" i="1" s="1"/>
  <c r="K58" i="1"/>
  <c r="K50" i="1" s="1"/>
  <c r="K405" i="1"/>
  <c r="M405" i="1" s="1"/>
  <c r="M398" i="1" s="1"/>
  <c r="K578" i="1"/>
  <c r="M578" i="1" s="1"/>
  <c r="M551" i="1" s="1"/>
  <c r="K711" i="1"/>
  <c r="K704" i="1" s="1"/>
  <c r="K747" i="1"/>
  <c r="M747" i="1" s="1"/>
  <c r="M740" i="1" s="1"/>
  <c r="K372" i="1"/>
  <c r="M372" i="1" s="1"/>
  <c r="M355" i="1" s="1"/>
  <c r="K385" i="1"/>
  <c r="K374" i="1" s="1"/>
  <c r="K479" i="1"/>
  <c r="K474" i="1" s="1"/>
  <c r="K788" i="1"/>
  <c r="M788" i="1" s="1"/>
  <c r="M769" i="1"/>
  <c r="M766" i="1" s="1"/>
  <c r="K766" i="1"/>
  <c r="K757" i="1"/>
  <c r="M738" i="1"/>
  <c r="M731" i="1" s="1"/>
  <c r="K699" i="1"/>
  <c r="M702" i="1"/>
  <c r="K690" i="1"/>
  <c r="M693" i="1"/>
  <c r="M690" i="1" s="1"/>
  <c r="K685" i="1"/>
  <c r="M688" i="1"/>
  <c r="M685" i="1" s="1"/>
  <c r="K680" i="1"/>
  <c r="M683" i="1"/>
  <c r="M680" i="1" s="1"/>
  <c r="K675" i="1"/>
  <c r="M678" i="1"/>
  <c r="K666" i="1"/>
  <c r="M669" i="1"/>
  <c r="K657" i="1"/>
  <c r="M660" i="1"/>
  <c r="M657" i="1" s="1"/>
  <c r="M655" i="1"/>
  <c r="K652" i="1"/>
  <c r="K643" i="1"/>
  <c r="M646" i="1"/>
  <c r="M643" i="1" s="1"/>
  <c r="K638" i="1"/>
  <c r="M641" i="1"/>
  <c r="M638" i="1" s="1"/>
  <c r="M636" i="1"/>
  <c r="M633" i="1" s="1"/>
  <c r="K633" i="1"/>
  <c r="M631" i="1"/>
  <c r="M628" i="1" s="1"/>
  <c r="K628" i="1"/>
  <c r="M626" i="1"/>
  <c r="M623" i="1" s="1"/>
  <c r="K623" i="1"/>
  <c r="M621" i="1"/>
  <c r="M618" i="1" s="1"/>
  <c r="K618" i="1"/>
  <c r="K613" i="1"/>
  <c r="M616" i="1"/>
  <c r="M607" i="1"/>
  <c r="M604" i="1" s="1"/>
  <c r="K604" i="1"/>
  <c r="K599" i="1"/>
  <c r="M602" i="1"/>
  <c r="M599" i="1" s="1"/>
  <c r="K594" i="1"/>
  <c r="M597" i="1"/>
  <c r="M594" i="1" s="1"/>
  <c r="K589" i="1"/>
  <c r="M592" i="1"/>
  <c r="M589" i="1" s="1"/>
  <c r="K584" i="1"/>
  <c r="M587" i="1"/>
  <c r="K529" i="1"/>
  <c r="M532" i="1"/>
  <c r="M529" i="1" s="1"/>
  <c r="K524" i="1"/>
  <c r="M527" i="1"/>
  <c r="M524" i="1" s="1"/>
  <c r="K516" i="1"/>
  <c r="K511" i="1"/>
  <c r="M514" i="1"/>
  <c r="M511" i="1" s="1"/>
  <c r="K506" i="1"/>
  <c r="M509" i="1"/>
  <c r="K497" i="1"/>
  <c r="M500" i="1"/>
  <c r="M497" i="1" s="1"/>
  <c r="K492" i="1"/>
  <c r="M495" i="1"/>
  <c r="M492" i="1" s="1"/>
  <c r="K487" i="1"/>
  <c r="M490" i="1"/>
  <c r="M487" i="1" s="1"/>
  <c r="M472" i="1"/>
  <c r="M468" i="1" s="1"/>
  <c r="K463" i="1"/>
  <c r="M466" i="1"/>
  <c r="M463" i="1" s="1"/>
  <c r="K455" i="1"/>
  <c r="K450" i="1"/>
  <c r="M453" i="1"/>
  <c r="M450" i="1" s="1"/>
  <c r="K445" i="1"/>
  <c r="M448" i="1"/>
  <c r="K398" i="1"/>
  <c r="K387" i="1"/>
  <c r="M390" i="1"/>
  <c r="M387" i="1" s="1"/>
  <c r="M385" i="1"/>
  <c r="M374" i="1" s="1"/>
  <c r="M347" i="1"/>
  <c r="M344" i="1" s="1"/>
  <c r="K344" i="1"/>
  <c r="K323" i="1"/>
  <c r="M326" i="1"/>
  <c r="M323" i="1" s="1"/>
  <c r="K318" i="1"/>
  <c r="M321" i="1"/>
  <c r="M318" i="1" s="1"/>
  <c r="M316" i="1"/>
  <c r="M313" i="1" s="1"/>
  <c r="K313" i="1"/>
  <c r="K308" i="1"/>
  <c r="M311" i="1"/>
  <c r="M308" i="1" s="1"/>
  <c r="K303" i="1"/>
  <c r="M306" i="1"/>
  <c r="M303" i="1" s="1"/>
  <c r="K298" i="1"/>
  <c r="M301" i="1"/>
  <c r="M298" i="1" s="1"/>
  <c r="K293" i="1"/>
  <c r="M296" i="1"/>
  <c r="M293" i="1" s="1"/>
  <c r="K288" i="1"/>
  <c r="M291" i="1"/>
  <c r="M288" i="1" s="1"/>
  <c r="M286" i="1"/>
  <c r="M283" i="1" s="1"/>
  <c r="K283" i="1"/>
  <c r="M281" i="1"/>
  <c r="M278" i="1" s="1"/>
  <c r="K278" i="1"/>
  <c r="K260" i="1"/>
  <c r="M263" i="1"/>
  <c r="M260" i="1" s="1"/>
  <c r="K255" i="1"/>
  <c r="M258" i="1"/>
  <c r="M255" i="1" s="1"/>
  <c r="K250" i="1"/>
  <c r="M253" i="1"/>
  <c r="M250" i="1" s="1"/>
  <c r="K245" i="1"/>
  <c r="M248" i="1"/>
  <c r="M245" i="1" s="1"/>
  <c r="K240" i="1"/>
  <c r="M243" i="1"/>
  <c r="M240" i="1" s="1"/>
  <c r="K235" i="1"/>
  <c r="M238" i="1"/>
  <c r="M235" i="1" s="1"/>
  <c r="K230" i="1"/>
  <c r="M233" i="1"/>
  <c r="M230" i="1" s="1"/>
  <c r="K225" i="1"/>
  <c r="M228" i="1"/>
  <c r="M225" i="1" s="1"/>
  <c r="K211" i="1"/>
  <c r="M214" i="1"/>
  <c r="M211" i="1" s="1"/>
  <c r="K206" i="1"/>
  <c r="M209" i="1"/>
  <c r="M206" i="1" s="1"/>
  <c r="K201" i="1"/>
  <c r="M204" i="1"/>
  <c r="K192" i="1"/>
  <c r="M195" i="1"/>
  <c r="M192" i="1" s="1"/>
  <c r="K187" i="1"/>
  <c r="M190" i="1"/>
  <c r="M187" i="1" s="1"/>
  <c r="K182" i="1"/>
  <c r="M185" i="1"/>
  <c r="M182" i="1" s="1"/>
  <c r="K177" i="1"/>
  <c r="M180" i="1"/>
  <c r="M177" i="1" s="1"/>
  <c r="K172" i="1"/>
  <c r="M175" i="1"/>
  <c r="M172" i="1" s="1"/>
  <c r="K167" i="1"/>
  <c r="M170" i="1"/>
  <c r="M167" i="1" s="1"/>
  <c r="K162" i="1"/>
  <c r="M165" i="1"/>
  <c r="M162" i="1" s="1"/>
  <c r="K157" i="1"/>
  <c r="M160" i="1"/>
  <c r="M157" i="1" s="1"/>
  <c r="K142" i="1"/>
  <c r="M145" i="1"/>
  <c r="M142" i="1" s="1"/>
  <c r="K134" i="1"/>
  <c r="K129" i="1"/>
  <c r="M132" i="1"/>
  <c r="M129" i="1" s="1"/>
  <c r="M108" i="1"/>
  <c r="M102" i="1" s="1"/>
  <c r="K102" i="1"/>
  <c r="M100" i="1"/>
  <c r="M97" i="1" s="1"/>
  <c r="K97" i="1"/>
  <c r="M95" i="1"/>
  <c r="M92" i="1" s="1"/>
  <c r="K92" i="1"/>
  <c r="K87" i="1"/>
  <c r="M90" i="1"/>
  <c r="K69" i="1"/>
  <c r="M72" i="1"/>
  <c r="M69" i="1" s="1"/>
  <c r="K64" i="1"/>
  <c r="M67" i="1"/>
  <c r="K45" i="1"/>
  <c r="M48" i="1"/>
  <c r="M45" i="1" s="1"/>
  <c r="M43" i="1"/>
  <c r="M40" i="1" s="1"/>
  <c r="K40" i="1"/>
  <c r="K35" i="1"/>
  <c r="M38" i="1"/>
  <c r="M35" i="1" s="1"/>
  <c r="K20" i="1"/>
  <c r="M23" i="1"/>
  <c r="M20" i="1" s="1"/>
  <c r="M10" i="1"/>
  <c r="K7" i="1"/>
  <c r="M33" i="1"/>
  <c r="M25" i="1" s="1"/>
  <c r="K12" i="1"/>
  <c r="M7" i="1" l="1"/>
  <c r="K349" i="1"/>
  <c r="M711" i="1"/>
  <c r="M704" i="1" s="1"/>
  <c r="K332" i="1"/>
  <c r="K216" i="1"/>
  <c r="M479" i="1"/>
  <c r="M474" i="1" s="1"/>
  <c r="K551" i="1"/>
  <c r="K110" i="1"/>
  <c r="M778" i="1"/>
  <c r="M771" i="1" s="1"/>
  <c r="M155" i="1"/>
  <c r="M276" i="1"/>
  <c r="M265" i="1" s="1"/>
  <c r="M439" i="1"/>
  <c r="M430" i="1" s="1"/>
  <c r="K740" i="1"/>
  <c r="M127" i="1"/>
  <c r="M119" i="1" s="1"/>
  <c r="K749" i="1"/>
  <c r="M81" i="1"/>
  <c r="M74" i="1" s="1"/>
  <c r="M58" i="1"/>
  <c r="K780" i="1"/>
  <c r="M729" i="1"/>
  <c r="M722" i="1" s="1"/>
  <c r="M396" i="1"/>
  <c r="M392" i="1" s="1"/>
  <c r="M485" i="1"/>
  <c r="M481" i="1" s="1"/>
  <c r="K355" i="1"/>
  <c r="K407" i="1"/>
  <c r="K713" i="1"/>
  <c r="M549" i="1"/>
  <c r="L580" i="1" s="1"/>
  <c r="L695" i="1"/>
  <c r="M50" i="1"/>
  <c r="L60" i="1"/>
  <c r="M780" i="1"/>
  <c r="L790" i="1"/>
  <c r="L662" i="1"/>
  <c r="L648" i="1"/>
  <c r="L609" i="1"/>
  <c r="L534" i="1"/>
  <c r="L441" i="1"/>
  <c r="L197" i="1"/>
  <c r="M699" i="1"/>
  <c r="M675" i="1"/>
  <c r="M666" i="1"/>
  <c r="L671" i="1"/>
  <c r="M652" i="1"/>
  <c r="M613" i="1"/>
  <c r="M584" i="1"/>
  <c r="M506" i="1"/>
  <c r="M445" i="1"/>
  <c r="M332" i="1"/>
  <c r="M201" i="1"/>
  <c r="M151" i="1"/>
  <c r="M87" i="1"/>
  <c r="M64" i="1"/>
  <c r="M12" i="1"/>
  <c r="L328" i="1" l="1"/>
  <c r="M328" i="1" s="1"/>
  <c r="M199" i="1" s="1"/>
  <c r="L83" i="1"/>
  <c r="L147" i="1"/>
  <c r="L85" i="1" s="1"/>
  <c r="L502" i="1"/>
  <c r="L443" i="1" s="1"/>
  <c r="M538" i="1"/>
  <c r="M790" i="1"/>
  <c r="M697" i="1" s="1"/>
  <c r="L697" i="1"/>
  <c r="L673" i="1"/>
  <c r="M695" i="1"/>
  <c r="M673" i="1" s="1"/>
  <c r="L664" i="1"/>
  <c r="M671" i="1"/>
  <c r="M664" i="1" s="1"/>
  <c r="L650" i="1"/>
  <c r="M662" i="1"/>
  <c r="M650" i="1" s="1"/>
  <c r="L611" i="1"/>
  <c r="M648" i="1"/>
  <c r="M611" i="1" s="1"/>
  <c r="L582" i="1"/>
  <c r="M609" i="1"/>
  <c r="M582" i="1" s="1"/>
  <c r="L536" i="1"/>
  <c r="M580" i="1"/>
  <c r="M536" i="1" s="1"/>
  <c r="L504" i="1"/>
  <c r="M534" i="1"/>
  <c r="M504" i="1" s="1"/>
  <c r="M441" i="1"/>
  <c r="M330" i="1" s="1"/>
  <c r="L330" i="1"/>
  <c r="L199" i="1"/>
  <c r="L149" i="1"/>
  <c r="M197" i="1"/>
  <c r="M149" i="1" s="1"/>
  <c r="L62" i="1"/>
  <c r="M83" i="1"/>
  <c r="L5" i="1"/>
  <c r="M60" i="1"/>
  <c r="E801" i="1" l="1"/>
  <c r="D803" i="1" s="1"/>
  <c r="E796" i="1"/>
  <c r="M147" i="1"/>
  <c r="M85" i="1" s="1"/>
  <c r="M502" i="1"/>
  <c r="M443" i="1" s="1"/>
  <c r="M62" i="1"/>
  <c r="M5" i="1"/>
  <c r="E799" i="1" l="1"/>
  <c r="E798" i="1"/>
  <c r="L792" i="1"/>
  <c r="M792" i="1" s="1"/>
  <c r="D30" i="2" l="1"/>
  <c r="C32" i="2" s="1"/>
  <c r="D25" i="2"/>
  <c r="D28" i="2" l="1"/>
  <c r="D2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Ordoñez Martin, Alvaro</author>
  </authors>
  <commentList>
    <comment ref="A4" authorId="0" shapeId="0" xr:uid="{6A66F9F1-0E91-4D77-8E79-FA29EA14FEC9}">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4" authorId="1" shapeId="0" xr:uid="{080AEF1B-32E0-4537-AE74-ED023332B0BD}">
      <text>
        <r>
          <rPr>
            <b/>
            <sz val="9"/>
            <color indexed="81"/>
            <rFont val="Tahoma"/>
            <family val="2"/>
          </rPr>
          <t>Naturaleza del concepto (ver menú contextual)</t>
        </r>
      </text>
    </comment>
    <comment ref="D4" authorId="1" shapeId="0" xr:uid="{2E5502C9-9D9A-4C11-8F0C-1FAA9D047D4E}">
      <text>
        <r>
          <rPr>
            <b/>
            <sz val="9"/>
            <color indexed="81"/>
            <rFont val="Tahoma"/>
            <family val="2"/>
          </rPr>
          <t>Descripción corta del concepto. Ver colores en "Entorno de trabajo: Apariencia"</t>
        </r>
      </text>
    </comment>
    <comment ref="E4" authorId="1" shapeId="0" xr:uid="{A983A7AC-2494-4225-A55F-9E022A768E14}">
      <text>
        <r>
          <rPr>
            <b/>
            <sz val="9"/>
            <color indexed="81"/>
            <rFont val="Tahoma"/>
            <family val="2"/>
          </rPr>
          <t>descripción corta de la linea de medición</t>
        </r>
      </text>
    </comment>
    <comment ref="F4" authorId="1" shapeId="0" xr:uid="{557A7116-1116-4AD5-A1E6-CF2C64EA885C}">
      <text>
        <r>
          <rPr>
            <b/>
            <sz val="9"/>
            <color indexed="81"/>
            <rFont val="Tahoma"/>
            <family val="2"/>
          </rPr>
          <t>Columna A: número de unidades iguales de la línea de medición</t>
        </r>
      </text>
    </comment>
    <comment ref="G4" authorId="1" shapeId="0" xr:uid="{BF71B82B-85E5-4CF6-A6DD-043C22759AF1}">
      <text>
        <r>
          <rPr>
            <b/>
            <sz val="9"/>
            <color indexed="81"/>
            <rFont val="Tahoma"/>
            <family val="2"/>
          </rPr>
          <t xml:space="preserve">Columna B: Longuitud de la linea de medición
</t>
        </r>
      </text>
    </comment>
    <comment ref="H4" authorId="1" shapeId="0" xr:uid="{E7BFC8F6-A55A-42AD-8F3A-E4A9FBA92DEB}">
      <text>
        <r>
          <rPr>
            <b/>
            <sz val="9"/>
            <color indexed="81"/>
            <rFont val="Tahoma"/>
            <family val="2"/>
          </rPr>
          <t>Columna C: Anchura de la linea de medición</t>
        </r>
      </text>
    </comment>
    <comment ref="I4" authorId="1" shapeId="0" xr:uid="{77BEA74C-60C0-4482-9B63-600413BF18B3}">
      <text>
        <r>
          <rPr>
            <b/>
            <sz val="9"/>
            <color indexed="81"/>
            <rFont val="Tahoma"/>
            <family val="2"/>
          </rPr>
          <t>Columna D:Altura de la linea de medición</t>
        </r>
      </text>
    </comment>
    <comment ref="J4" authorId="1" shapeId="0" xr:uid="{014B8323-C25E-42A9-B665-CEF95DD88650}">
      <text>
        <r>
          <rPr>
            <b/>
            <sz val="9"/>
            <color indexed="81"/>
            <rFont val="Tahoma"/>
            <family val="2"/>
          </rPr>
          <t xml:space="preserve">Cantidad
Verde: Referencia a otra partida
Naranja: Formula de medición
Azul: Expresión
Magenta: Calculado a partir de las dimensiones
Negro: Introducido directamente
</t>
        </r>
      </text>
    </comment>
    <comment ref="K4" authorId="1" shapeId="0" xr:uid="{BD7F1D68-3790-46EE-84EC-63208607C184}">
      <text>
        <r>
          <rPr>
            <b/>
            <sz val="9"/>
            <color indexed="81"/>
            <rFont val="Tahoma"/>
            <family val="2"/>
          </rPr>
          <t>Rendimiento o cantidad de un concepto en el superior según el presupuesto</t>
        </r>
      </text>
    </comment>
    <comment ref="L4" authorId="1" shapeId="0" xr:uid="{53BB8AF2-9152-4C1A-8297-0A6FEE14E657}">
      <text>
        <r>
          <rPr>
            <b/>
            <sz val="9"/>
            <color indexed="81"/>
            <rFont val="Tahoma"/>
            <family val="2"/>
          </rPr>
          <t>Precio unitario del concepto en el presupuesto</t>
        </r>
      </text>
    </comment>
    <comment ref="M4" authorId="1" shapeId="0" xr:uid="{CDB62315-D4F1-41DE-B9E0-1057B92D3FDC}">
      <text>
        <r>
          <rPr>
            <b/>
            <sz val="9"/>
            <color indexed="81"/>
            <rFont val="Tahoma"/>
            <family val="2"/>
          </rPr>
          <t>Precio por cantidad en el presupuesto</t>
        </r>
      </text>
    </comment>
  </commentList>
</comments>
</file>

<file path=xl/sharedStrings.xml><?xml version="1.0" encoding="utf-8"?>
<sst xmlns="http://schemas.openxmlformats.org/spreadsheetml/2006/main" count="1084" uniqueCount="629">
  <si>
    <t/>
  </si>
  <si>
    <t>Código</t>
  </si>
  <si>
    <t>Resumen</t>
  </si>
  <si>
    <t>ImpPres</t>
  </si>
  <si>
    <t>Ud</t>
  </si>
  <si>
    <t>CanPres</t>
  </si>
  <si>
    <t>PrPres</t>
  </si>
  <si>
    <t>Comentario</t>
  </si>
  <si>
    <t>N</t>
  </si>
  <si>
    <t>Longitud</t>
  </si>
  <si>
    <t>Anchura</t>
  </si>
  <si>
    <t>Altura</t>
  </si>
  <si>
    <t xml:space="preserve">C01          </t>
  </si>
  <si>
    <t>TRABAJOS PREVIOS</t>
  </si>
  <si>
    <t>Capítulo</t>
  </si>
  <si>
    <t>1</t>
  </si>
  <si>
    <t xml:space="preserve">E01EKA020    </t>
  </si>
  <si>
    <t>LEVANTADO CARPINTERÍAS EXTERIORES MEDIOS MANUALES</t>
  </si>
  <si>
    <t>Partida</t>
  </si>
  <si>
    <t>m2</t>
  </si>
  <si>
    <t xml:space="preserve">Levantado de carpinterías de aluminio, acero, PVC o similar en muros o tabiques, por medios manuales, incluso limpieza y retirada de escombros a pie de carga, sin transporte a vertedero y con p.p. de medios auxiliares.
</t>
  </si>
  <si>
    <t>Carpinteria exterior</t>
  </si>
  <si>
    <t>E01EKA020</t>
  </si>
  <si>
    <t xml:space="preserve">E01EKM010    </t>
  </si>
  <si>
    <t>LEVANTADO CARPINTERIAS EN TABIQUES A MANO</t>
  </si>
  <si>
    <t xml:space="preserve">Levantado de carpintería de cualquier tipo en tabiques, incluidos cercos, hojas y accesorios, por medios manuales, incluso limpieza y retirada de escombros a pie de carga, sin transporte a vertedero y con p.p. de medios auxiliares.
</t>
  </si>
  <si>
    <t>Puertas a sustituir estado actual</t>
  </si>
  <si>
    <t>Aseo señoras</t>
  </si>
  <si>
    <t>Aseo caballeros</t>
  </si>
  <si>
    <t>Almacén</t>
  </si>
  <si>
    <t>E01EKM010</t>
  </si>
  <si>
    <t xml:space="preserve">E01EEC010    </t>
  </si>
  <si>
    <t>PICADO REVESTIMIENTOS YESO VERTICALES A MANO &lt;3m</t>
  </si>
  <si>
    <t xml:space="preserve">Picado de revestimiento de yeso en paramentos verticales de menos de 3 m de altura, por medios manuales, eliminándolos totalmente sin deteriorar la superficie soporte que quedará al descubierto y preparada para su posterior revestimiento. Incluso limpieza y  retirada de escombros a pie de carga, sin transporte al vertedero y con p.p. de medios auxiliares. Superficie medida según criterios o documentación gráfica de Proyecto.
</t>
  </si>
  <si>
    <t>Hidroterapia previo alicatado</t>
  </si>
  <si>
    <t>E01EEC010</t>
  </si>
  <si>
    <t xml:space="preserve">CM1E01DET020 </t>
  </si>
  <si>
    <t>DEMOLICIÓN FALSO TECHO CONTINUO PLACAS ESCAYOLA, YESO, CORCHO O</t>
  </si>
  <si>
    <t xml:space="preserve">Demolición de falsos techos continuos de placas de escayola, yeso, cartón-yeso, corcho o material similar, por medios manuales, incluso desmontaje de aparatos y mecanismos instalados en él, acopio de los mismos, limpieza y retirada de escombros a pie de carga, sin transporte al vertedero y con parte proporcional de medios auxiliares. Según RD 105/2008 y NTE-ADD. Medición de superficie realmente ejecutada. 
</t>
  </si>
  <si>
    <t>Pasillo</t>
  </si>
  <si>
    <t>Vestuarios Pacientes 1</t>
  </si>
  <si>
    <t>Vestuarios Pacientes 2</t>
  </si>
  <si>
    <t>Aseo Unisex Adaptado Pacientes</t>
  </si>
  <si>
    <t>Tabica</t>
  </si>
  <si>
    <t>CM1E01DET020</t>
  </si>
  <si>
    <t xml:space="preserve">E01EIC041    </t>
  </si>
  <si>
    <t>DESMONTAJE INSTALACIÓN ELÉCTRICA INTERIOR</t>
  </si>
  <si>
    <t>ud</t>
  </si>
  <si>
    <t xml:space="preserve">Desmontaje manual de canalización electrica interior bajo tubo desde el cuadro general de mando y protección de los circuitos existentes en todo el local, retirada de conductores y desconexión de luminarias, tomas de corriente, equipos, interruptores, etc.., incluso limpieza de escombros a pie de carga, i. transporte a vertedero y con p.p. de medios auxiliares.
</t>
  </si>
  <si>
    <t>E01EIC041</t>
  </si>
  <si>
    <t xml:space="preserve">E01EIF020    </t>
  </si>
  <si>
    <t>LEVANTADO APARATOS SANITARIOS MEDIOS MANUALES</t>
  </si>
  <si>
    <t xml:space="preserve">Levantado de aparatos sanitarios y accesorios, por medios manuales excepto bañeras y duchas, incluso limpieza y retirada de escombros a pie de carga, sin transporte a vertedero y con p.p. de medios auxiliares.
</t>
  </si>
  <si>
    <t>E01EIF020</t>
  </si>
  <si>
    <t xml:space="preserve">E01EPP090    </t>
  </si>
  <si>
    <t>LEVANTADO PAVIMENTOS PEGADOS MADERA/PVC MANUAL</t>
  </si>
  <si>
    <t xml:space="preserve">Levantado de pavimentos pegados de madera, corcho, moqueta, PVC o goma, por medios manuales sin incluir la base soporte, incluso limpieza y retirada de escombros a pie de carga, sin transporte a vertedero y con p.p. de medios auxiliares.
</t>
  </si>
  <si>
    <t>Levantar tarima existente</t>
  </si>
  <si>
    <t>E01EPP090</t>
  </si>
  <si>
    <t xml:space="preserve">CM1G03BA0801 </t>
  </si>
  <si>
    <t>CARGA Y TRANSPORTE PLANTA RCD ESCOMBROS&lt;20 km</t>
  </si>
  <si>
    <t>m3</t>
  </si>
  <si>
    <t xml:space="preserve">Carga y transporte de RCD escombros de distinta naturaleza a Planta de Reciclaje de Residuos de Construcción y Demolición (RCD´s) autorizada por transportista (autorizado por la Consejería competente en materia de medio ambiente y gestión de residuos de la construcción y demolición de la Junta de Extremadura), a una distancia menor de 10 km, considerando ida y vuelta, con camión porta contenedores cargado a mano (considerando 2 peones), carga y parte proporcional de medios auxiliares. 
</t>
  </si>
  <si>
    <t>MED. E01EKA020</t>
  </si>
  <si>
    <t>MED. E01EKM010</t>
  </si>
  <si>
    <t>MED. E01EEC010</t>
  </si>
  <si>
    <t>MED. CM1E01DET020</t>
  </si>
  <si>
    <t>MED. E01EPP090</t>
  </si>
  <si>
    <t>25% ESPONJAMIENTO</t>
  </si>
  <si>
    <t>CM1G03BA0801</t>
  </si>
  <si>
    <t>C01</t>
  </si>
  <si>
    <t xml:space="preserve">C02          </t>
  </si>
  <si>
    <t>SANEAMIENTO</t>
  </si>
  <si>
    <t xml:space="preserve">E0492        </t>
  </si>
  <si>
    <t>ADECUACION DE RED SANEAMIENTO</t>
  </si>
  <si>
    <t xml:space="preserve">Adecuación de red de saneamiento a ejecutar en las obras de adecuación de local, consistente en enlaces de colectores, enterrados y/o suspendidos, alteraciones en el trazado y conexiones de todos los nuevos puntos de evacuación proyectados hasta red de saneamiento existente en sótano.
</t>
  </si>
  <si>
    <t>Adecuación red saneamiento a nuevos puntos</t>
  </si>
  <si>
    <t>E0492</t>
  </si>
  <si>
    <t xml:space="preserve">CM1E03OCP010 </t>
  </si>
  <si>
    <t>COLECTOR COLGADO PVC SERIE B/BD D=90 mm</t>
  </si>
  <si>
    <t>m</t>
  </si>
  <si>
    <t xml:space="preserve">Colector de saneamiento colgado de PVC liso color gris serie "B" o "BD", de diámetro 90 mm con unión por encolado; colgado mediante abrazaderas metálicas, i/p.p. de piezas especiales en desvíos y medios auxiliares, totalmente instalado, según CTE DB-HS-5 y UNE-EN 1329-1:2014+A1:2018. Materiales con marcado CE y DdP (Declaración de prestaciones) según Reglamento (UE) 305/2011. 
</t>
  </si>
  <si>
    <t>PVC 90 Colgado</t>
  </si>
  <si>
    <t>CM1E03OCP010</t>
  </si>
  <si>
    <t xml:space="preserve">E12SEBV030   </t>
  </si>
  <si>
    <t>TUBERÍA DE PVC COLGADA SERIE C 50 mm.</t>
  </si>
  <si>
    <t>m.</t>
  </si>
  <si>
    <t xml:space="preserve">Tubería de PVC sanitaria colgada tipo C, de 50 mm. de diámetro, colocada en instalaciones interiores de desagüe, para baños o similares, con p.p. de piezas especiales de PVC y con unión pegada, abrazaderas y elementos de cuelgue, totalmente instalada y funcionando. Según DB-HS 4.
</t>
  </si>
  <si>
    <t>Desagües PVC colgados</t>
  </si>
  <si>
    <t>E12SEBV030</t>
  </si>
  <si>
    <t>C02</t>
  </si>
  <si>
    <t xml:space="preserve">C03          </t>
  </si>
  <si>
    <t>ALBAÑILERÍA</t>
  </si>
  <si>
    <t xml:space="preserve">E06CBAT020   </t>
  </si>
  <si>
    <t>FÁBRICA BLOQUE TERMOARCILLA 30x19x19 cm</t>
  </si>
  <si>
    <t xml:space="preserve">Fábrica de bloque cerámico machihembrado de arcilla aligerada de 30x19x19 cm, para revestir, constituidos por mezcla de arcilla y otros materiales granulares, recibidos con mortero de cemento CEM II/B-M 32,5 N y arena de río M-10, i/p.p. de formación de dinteles (hormigón y armaduras, según normativa), jambas y ejecución de encuentros, roturas, replanteo, nivelación, aplomado, limpieza y medios auxiliares. Medida deduciendo huecos superiores a 1 m2. Según NTE-FFB, UNE-EN 771-1:2011+A1:2016 y CTE DB-SE-F F y RC-16. Materiales con marcado CE y DdP (Declaración de prestaciones) según Reglamento (UE) 305/2011.
</t>
  </si>
  <si>
    <t>Cierre de carpinteria exterior levantada</t>
  </si>
  <si>
    <t>E06CBAT020</t>
  </si>
  <si>
    <t xml:space="preserve">E08EA020     </t>
  </si>
  <si>
    <t>ENFOSCADO BUENA VISTA CSIII-W1 VERTICAL &gt;3 m</t>
  </si>
  <si>
    <t xml:space="preserve">Enfoscado a buena vista sin maestrear, aplicado con llana, con mortero CSIII-W1 de cemento CEM II/B-P 32,5 N y arena de río M-5 en paramentos verticales de 20 mm de espesor, regleadoi/p.p. de andamiaje (a partir de 3 m de altura), según NTE-RPE-05 y UNE-EN 998-1:2018, medido deduciendo huecos. Mortero con marcado CE y DdP (Declaración de prestaciones) según Reglamento (UE) 305/2011.
</t>
  </si>
  <si>
    <t>Embarrado cámara sobre fábrica bloque termoarcilla</t>
  </si>
  <si>
    <t>E08EA020</t>
  </si>
  <si>
    <t xml:space="preserve">E06CLP020    </t>
  </si>
  <si>
    <t>FÁBRICA LADRILLO PERFORADO REVESTIR 10cm 1/2 PIÉ</t>
  </si>
  <si>
    <t xml:space="preserve">Fábrica de ladrillo perforado de 25x12x10 cm. de 1/2 pie de espesor en hidroterapia, recibido con mortero de cemento CEM II/B-M 32,5 R y arena de río 1/6, mortero tipo M-5, para revestir, i/replanteo, nivelación y aplomado, p.p. de enjarjes, mermas, roturas, humedecido de las piezas, rejuntado, limpieza y medios auxiliares, s/CTE DB SE-F y RC-16, según Normativa armonizada europea o similar. Medida deduciendo huecos superiores a 1 m2.
</t>
  </si>
  <si>
    <t>En Hidroterapia 1/2 pie</t>
  </si>
  <si>
    <t>E06CLP020</t>
  </si>
  <si>
    <t xml:space="preserve">E06DBYI790   </t>
  </si>
  <si>
    <t>TABIQUE MULTIPLE C/AISLAM. (15+15+70+15+15) E=130mm./400</t>
  </si>
  <si>
    <t xml:space="preserve">Tabique múltiple autoportante formado por montantes separados 400 mm. y canales de perfiles de chapa de acero galvanizado de 70 mm., atornillado por cada cara dos placas de 15 mm. de espesor con un ancho total de 130 mm., banda acústica bajo los perfiles perimetrales y aislamiento con lana de roca en el interior de 65 mm, I/p.p. de tratamiento de huecos, paso de instalaciones, tornillería, pastas de agarre y juntas, cintas para juntas, anclajes para suelo y techo, limpieza y medios auxiliares. Totalmente terminado y listo para imprimar y pintar o decorar. Según NTE-PTP, UNE 102043 , ATEDY y Normativa armonizada europea o similar. Medido deduciendo los huecos de superficie mayor de 2 m2.
</t>
  </si>
  <si>
    <t>En vestíbulo</t>
  </si>
  <si>
    <t>A deducir puerta</t>
  </si>
  <si>
    <t>E06DBYI790</t>
  </si>
  <si>
    <t xml:space="preserve">E06DBYI730   </t>
  </si>
  <si>
    <t>TABIQUE MULTIPLE C/AISLAM. (15+15+46+15+15) E=106mm./400</t>
  </si>
  <si>
    <t xml:space="preserve">Tabique múltiple autoportante formado por montantes separados 400 mm. y canales de perfiles de chapa de acero galvanizado de 46 mm., atornillado por cada cara dos placas de 15 mm. de espesor con un ancho total de 106 mm., banda acústica bajo los perfiles perimetrales y aislamiento con lana de roca en el interior de 45 mm, I/p.p. de tratamiento de huecos, paso de instalaciones, tornillería, pastas de agarre y juntas, cintas para juntas, anclajes para suelo y techo, limpieza y medios auxiliares. Totalmente terminado y listo para imprimar y pintar o decorar. Según NTE-PTP, UNE 102043 , ATEDY y Normativa armonizada europea o similar. Medido deduciendo los huecos de superficie mayor de 2 m2.
</t>
  </si>
  <si>
    <t>Box 03</t>
  </si>
  <si>
    <t>Vestuarios pacientes</t>
  </si>
  <si>
    <t>E06DBYI730</t>
  </si>
  <si>
    <t xml:space="preserve">E06DBYI750   </t>
  </si>
  <si>
    <t>TABIQUE MULTIPLE C/AISLAM. (15H+15H+46+15H+15H) E=106mm./400</t>
  </si>
  <si>
    <t xml:space="preserve">Tabique múltiple autoportante formado por montantes separados 400 mm. y canales de perfiles de chapa de acero galvanizado de 46 mm., atornillado por cada cara dos placas de 15 mm. de espesor hidrófugas con baja absorción superficial al agua, con un ancho total de 106 mm., banda acústica bajo los perfiles perimetrales y aislamiento con lana de roca en el interior de 45 mm, I/p.p. de tratamiento de huecos, paso de instalaciones, tornillería, pastas de agarre y juntas, cintas para juntas, anclajes para suelo y techo, limpieza y medios auxiliares. Totalmente terminado y listo para imprimar y pintar o decorar. Según NTE-PTP, UNE 102043 , ATEDY y Normativa armonizada europea o similar. Medido deduciendo los huecos de superficie mayor de 2 m2.
</t>
  </si>
  <si>
    <t>Aseo Unisex Adaptado</t>
  </si>
  <si>
    <t>Hidroterapia</t>
  </si>
  <si>
    <t>E06DBYI750</t>
  </si>
  <si>
    <t xml:space="preserve">E06TA1390    </t>
  </si>
  <si>
    <t>TRASDOS.AUTOPORT.C/AISLAM. (90+15+15) E=120mm./400</t>
  </si>
  <si>
    <t xml:space="preserve">Trasdosado autoportante formado por montantes separados 400 mm. y canales de perfiles de chapa de acero galvanizado de 90 mm., atornillado por la cara externa dos placas de yeso laminado de 15 mm. de espesor con un ancho total de 120 mm., banda acústica bajo los perfiles perimetrales y aislamiento con lana de roca en el interior de 90 mm (45+45) mm. I/p.p. de tratamiento de huecos, paso de instalaciones, tornillería, pastas de agarre y juntas, cintas para juntas, anclajes para suelo y techo, limpieza y medios auxiliares. Totalmente terminado y listo para imprimar y pintar o decorar. Conforme a UNE 102043:2013 , ATEDY y Normativa armonizada europea o similar. Medido deduciendo huecos mayores a 2 m2. Materiales con marcado CE y DdP (Declaración de prestaciones) según Reglamento (UE) 305/2011.
</t>
  </si>
  <si>
    <t>Trasdosado en pared termoarcilla en hueco cerrado</t>
  </si>
  <si>
    <t>E06TA1390</t>
  </si>
  <si>
    <t xml:space="preserve">E06RC040     </t>
  </si>
  <si>
    <t>RECIBIDO CERCOS EN TABIQUES CARTÓN YESO</t>
  </si>
  <si>
    <t xml:space="preserve">Recibido y aplomado de cercos ó precercos en tabiquería de cartón yeso, mediante la ejecución de un refuerzo en la estructura portante de acero galvanizado de la tabiquería de cartón yeso, y recibido del premarco, mediante tornillería y fijación sobre dichos elementos portantes.
</t>
  </si>
  <si>
    <t>Vestíbulo</t>
  </si>
  <si>
    <t>Box 01, 02, 03</t>
  </si>
  <si>
    <t>Vestuarios paciaentes</t>
  </si>
  <si>
    <t>Aseo unisex adaptado pacientes</t>
  </si>
  <si>
    <t>E06RC040</t>
  </si>
  <si>
    <t xml:space="preserve">CM1E07WA2201 </t>
  </si>
  <si>
    <t>AYUDAS ALBAÑILERÍA LOCAL COMERCIAL</t>
  </si>
  <si>
    <t xml:space="preserve">Ayuda de albañilería a instalaciones de electricidad, fontanería, ventilacion, climatización y telecomunicaciones, en local comercial, incluyendo mano de obra en carga y descarga, materiales, apertura y tapado de rozas y recibidos, i/p.p. de material auxiliar, limpieza y medios auxiliares.
</t>
  </si>
  <si>
    <t>Superficie local</t>
  </si>
  <si>
    <t>CM1E07WA2201</t>
  </si>
  <si>
    <t>C03</t>
  </si>
  <si>
    <t xml:space="preserve">C04          </t>
  </si>
  <si>
    <t>FONTANERÍA</t>
  </si>
  <si>
    <t xml:space="preserve">E12FTSB020   </t>
  </si>
  <si>
    <t>TUBERÍA PEX-A D=20 mm en barra</t>
  </si>
  <si>
    <t xml:space="preserve">Tubería de polietileno reticulado PEX-A rígida, de 20x1,9 mm, serie 5, PN 6 atm, conforme UNE-EN ISO 15875-1 y 5 + A1; para tuberías de alimentación, distribución e interiores, de agua fría y/o ACS. Totalmente montada, incluyendo p.p. de piezas especiales de unión PEX (codos, manguitos, etc), protección de tubo corrugado de polipropileno (azul/rojo) y p.p de medios auxiliares. Según CTE DB HS-4.
</t>
  </si>
  <si>
    <t>E12FTSB020</t>
  </si>
  <si>
    <t xml:space="preserve">E12FVC020    </t>
  </si>
  <si>
    <t>LLAVE DE COMPUERTA DE 3/4" 20 mm</t>
  </si>
  <si>
    <t xml:space="preserve">Suministro y colocación de llave de corte por compuerta, de 3/4" (20 mm.) de diámetro, de latón fundido, colocada mediante unión roscada o soldada, totalmente equipada, instalada y funcionando.  Según DB-HS 4.
</t>
  </si>
  <si>
    <t>E12FVC020</t>
  </si>
  <si>
    <t xml:space="preserve">E12FXER011   </t>
  </si>
  <si>
    <t>INSTALACIÓN AGUA F.C.ASEO C/LAVABO+INODORO</t>
  </si>
  <si>
    <t xml:space="preserve">Instalación de fontanería y saneamiento, para un aseo dotado de lavabo e inodoro, realizada con tubería de polietileno reticulado en rollo, para la red de agua fría y ACS, instalada por falso techo, sistema de derivaciones por tes, conforme UNE-EN ISO 15875-1 y 5 + A1. Tuberías protegidas en paramentos empotrados con tubo corrugado de protección, calorifugada la tubería de agua caliente, según RITE. Red de desagües realizada con tuberías de PVC, serie B, conforme UNE-EN 1453, bote sifónico, manguetón de conexión inodoro. Instalación con los diámetros correspondientes para cada punto de consumo. Totalmente montada, conexionada y probada incluyendo llaves de corte rectas para empotrar con maneta y embellecedor; p.p. de bajante, p.p. de piezas especiales (codos, manguitos, etc...) de las tuberías y p.p de medios auxiliares. Sin incluir sanitarios, ni griferías. Segun CTE DB HS-4 y DB HS-5.
</t>
  </si>
  <si>
    <t>Aseo adaptado</t>
  </si>
  <si>
    <t>E12FXER011</t>
  </si>
  <si>
    <t xml:space="preserve">CM1E20XAT100 </t>
  </si>
  <si>
    <t>INSTALACIÓN AF/ACS PEX-A FREGADERO</t>
  </si>
  <si>
    <t>u</t>
  </si>
  <si>
    <t xml:space="preserve">Instalación de punto de consumo de agua fría y ACS, para fregadero, realizado con tubería de polietileno reticulado fabricada por el método de Peróxido (Engel) PEX-A rígida, de 16x1,8 mm, conectada a la red particular con sistema de derivaciones por tes, conforme UNE-CEN ISO/TS 15875-7:2018. Tuberías protegidas en paramentos empotrados con tubo corrugado de protección, calorifugada la tubería de agua caliente, según RITE (RD 1027/2007). Red de desagüe realizada con tubería de PVC, serie B, conforme UNE-EN 1453-1:2017. Totalmente montado, conexionado y probado; p.p. de derivación particular, p.p. de piezas especiales (codos, manguitos, etc.) de las tuberías y p.p de medios auxiliares. Sin incluir sanitarios, ni griferías. Conforme a CTE DB-HS-4 y DB-HS-5. Materiales con marcado CE y DdP (Declaración de Prestaciones) según Reglamento (UE) 305/2011. 
</t>
  </si>
  <si>
    <t>CM1E20XAT100</t>
  </si>
  <si>
    <t xml:space="preserve">E16SALS030   </t>
  </si>
  <si>
    <t>LAVABO ACCESIBLE C/APOYA CODOS 70x57x18 cm GRIFO GERONTOLÓGICO</t>
  </si>
  <si>
    <t xml:space="preserve">Lavabo mural accesible con apoyacodos, de 70x57x18 cm y borde superior a 85 cm, de porcelana vitrificada en color blanco, con cuenca cóncava y alzamiento para salpicaduras, provisto de desagüe superior y jabonera lateral, colocado mediante pernos a la pared, y con grifo mezclador monomando de tipo gerontológico, con aireador y enlaces de alimentación flexibles, cromado, incluso válvula de desagüe de 32 mm., llaves de escuadra de 1/2" cromadas y latiguillos flexibles de 20 cm. y de 1/2", totalmente instalado y funcionando.
</t>
  </si>
  <si>
    <t>E16SALS030</t>
  </si>
  <si>
    <t xml:space="preserve">E16SANS020   </t>
  </si>
  <si>
    <t>INODORO MINUSVÁLIDO TANQUE BAJO</t>
  </si>
  <si>
    <t xml:space="preserve">Inodoro especial para minusválidos de tanque bajo y de porcelana vitrificada blanca, fijado al suelo mediante 4 puntos de anclaje, dotado de asiento ergonómico abierto por delante y tapa blancos, y cisterna con mando neumático, totalmente instalado y funcionando, incluso p.p. de llave de escuadra de 1/2" cromada y latiguillo flexible de 20 cm. de 1/2".
</t>
  </si>
  <si>
    <t>E16SANS020</t>
  </si>
  <si>
    <t xml:space="preserve">E16SAWV010   </t>
  </si>
  <si>
    <t>VERTEDERO PORCELANA 48x50 GRIFERÍA PARED</t>
  </si>
  <si>
    <t xml:space="preserve">Vertedero de porcelana vitrificada, blanco, de 48x50 cm., dotado de rejilla de desagüe y enchufe de unión, colocado mediante tacos y tornillos al solado, incluso sellado con silicona, e instalado con grifo de pared convencional, incluso válvula de desagüe de 40 mm., funcionando. (El sifón está incluido e las instalaciones de desagüe).
</t>
  </si>
  <si>
    <t>E16SAWV010</t>
  </si>
  <si>
    <t xml:space="preserve">ACSELECTRI   </t>
  </si>
  <si>
    <t>CALENTADOR ELECTRICO DE ACS 150 litros</t>
  </si>
  <si>
    <t xml:space="preserve">Suministro, montaje y conexiones a tuberías de agua fría y caliente de termo eléctrico para ACS ubicado en cuarto de limpieza, marca Ferroli, modelo Tiber o equivalente de 150 litros vertical en color blanco. Totalmente contectado y funcionando.
</t>
  </si>
  <si>
    <t>ACSELECTRI</t>
  </si>
  <si>
    <t xml:space="preserve">E3906        </t>
  </si>
  <si>
    <t>NOTA ADICIONAL:</t>
  </si>
  <si>
    <t xml:space="preserve">La medición y presupuesto incluidas en este capítulo corresponden a unidades de obra totalmente acabadas, debiéndose ejecutar correctamente, estén descritas o no todas las operaciones y materiales que integran dichas unidades de obra en los correspondientes epígrafes de las partidas del presupuesto. Se hace constar, expresamente, que incluyen la parte proporcional de proyectos técnicos, tasas, dictámenes y permisos oficiales para su puesta en funcionamiento, no considerándose la instalación terminada y funcionando en tanto no se encuentre dictaminada favorablemente por la Delegación de Industria u organismo competente.
</t>
  </si>
  <si>
    <t>E3906</t>
  </si>
  <si>
    <t>C04</t>
  </si>
  <si>
    <t xml:space="preserve">C05          </t>
  </si>
  <si>
    <t>ELECTRICIDAD</t>
  </si>
  <si>
    <t xml:space="preserve">05.02        </t>
  </si>
  <si>
    <t>DERIVACIÓN INDIVIDUAL</t>
  </si>
  <si>
    <t xml:space="preserve">Derivación individual trifásica empotrada para local comercial u oficina, delimitada entre la centralización de contadores y el cuadro de mando y protección, formada por cables unipolares con conductores de cobre, RZ1-K (AS) Cca-s1b,d1,a1 3x35+2G16 mm², siendo su tensión asignada de 0,6/1 kV, bajo tubo protector flexible, corrugado, de polipropileno, con IP549, de 75 mm de diámetro. Incluso hilo de mando para cambio de tarifa, accesorios y elementos de sujeción. Totalmente montada, conexionada y probada.
</t>
  </si>
  <si>
    <t>05.02</t>
  </si>
  <si>
    <t xml:space="preserve">05.03        </t>
  </si>
  <si>
    <t>INTERRUPTOR GENERAL AUTOMATICO 4x80 A - PdC 25 kA</t>
  </si>
  <si>
    <t xml:space="preserve">Interruptor general automático de 80A 4P SCHNEIDER ELECTRIC o similar de caja moldeada de la gama ComPact NSX. Corriente nominal de 80 Amperios con poder de corte 25 kA e Imag = 10 In,  termico regulable hasta 80 A. Montaje sobre carril y fijación mediante garras. Totalmente montado, conexionado y probado.
</t>
  </si>
  <si>
    <t>05.03</t>
  </si>
  <si>
    <t xml:space="preserve">05.04        </t>
  </si>
  <si>
    <t>PROT. SOBRETENSIONES PERMANENTES+TRANSITORIAS 4 P Imax 65 kA</t>
  </si>
  <si>
    <t xml:space="preserve">Protector contra sobretensiones permanentes y transitorias, tipo 2, tetrapolar (3P+N), nivel de protección 1,5 kV, intensidad máxima de descarga 65 kA, marca SCHNEIDER ELECTRIC o similar,  grado de protección mínimo IP20, montaje sobre carril DIN. Totalmente montado, conexionado y probado.
</t>
  </si>
  <si>
    <t>05.04</t>
  </si>
  <si>
    <t xml:space="preserve">05.05        </t>
  </si>
  <si>
    <t>CIRCUITO ALU MONOF 450/750 V de 1,5 mm2 Cu H07Z1-K(AS) B.TUBO 16</t>
  </si>
  <si>
    <t xml:space="preserve">Circuito de 2x1,5+TTx1,5 mm2 Cu unipolares H07Z1-K (AS), de tensión asignada 450/750 V, reacción al fuego clase Cca-s1a,d1,a1, con conductor multifilar de cobre clase 5 (-K) de 1,5 mm² de sección, con aislamiento de compuesto termoplástico a base de poliolefina libre de halógenos con baja emisión de humos y gases corrosivos (Z1). Circuito bajo tubo curvable de poliamida, exento de halógenos, transversalmente elástico, corrugado, de color gris, de 16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receptores, interruptores, emergencias, etc..
</t>
  </si>
  <si>
    <t>Circuito A1</t>
  </si>
  <si>
    <t>Circuito A2</t>
  </si>
  <si>
    <t>Circuito A3</t>
  </si>
  <si>
    <t>05.05</t>
  </si>
  <si>
    <t xml:space="preserve">05.06        </t>
  </si>
  <si>
    <t>CIRCUITO ALU MONOF 0,6/1kV de 1,5 mm2 Cu RZ1-K(AS+) BAJO TUBO 16</t>
  </si>
  <si>
    <t xml:space="preserve">Circuito de 2x1,5+TTx1,5 mm2 Cu unipolares RZ1-K (AS+), de tensión asignada 0,6/1 kV, reacción al fuego clase Cca-s1b,d1,a1, con conductor multifilar de cobre clase 5 (-K) de 1,5 mm² de sección, con aislamiento de compuesto termoplástico a base de poliolefina libre de halógenos con baja emisión de humos y gases corrosivos (Z1). Circuito bajo tubo curvable de poliamida, exento de halógenos, transversalmente elástico, corrugado, de color gris, de 16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de alumbrado exterior.
</t>
  </si>
  <si>
    <t>05.06</t>
  </si>
  <si>
    <t xml:space="preserve">05.07        </t>
  </si>
  <si>
    <t>INTERRUPTOR DIFERENCIAL MODULAR 2P 25 A - 30 mA CLASE AC</t>
  </si>
  <si>
    <t xml:space="preserve">Interruptor diferencial instantáneo, bipolar (2P), intensidad nominal 25 A, sensibilidad 30 mA, clase AC, marca SCHNEIDER ELECTRIC modelo modelo iID A9R81463 o similar, montaje sobre carril DIN, con conexión mediante bornes de caja para cables de cobre. Totalmente montado, conexionado y probado para cada circuito.
</t>
  </si>
  <si>
    <t>05.07</t>
  </si>
  <si>
    <t xml:space="preserve">05.08        </t>
  </si>
  <si>
    <t>INTERRUPTOR DIFERENCIAL MODULAR 2P 40 A - 30 mA CLASE AC</t>
  </si>
  <si>
    <t xml:space="preserve">Interruptor diferencial instantáneo, bipolar (2P), intensidad nominal 40 A, sensibilidad 30 mA, clase AC, marca SCHNEIDER ELECTRIC modelo iID A9R60240 o similar, montaje sobre carril DIN, con conexión mediante bornes de caja para cables de cobre. Totalmente montado, conexionado y probado para cada circuito.
</t>
  </si>
  <si>
    <t>05.08</t>
  </si>
  <si>
    <t xml:space="preserve">05.09        </t>
  </si>
  <si>
    <t>INTERRUPTOR AUTOMÁTICO MAGNETOTERMICO 2x10 A</t>
  </si>
  <si>
    <t xml:space="preserve">Interruptor automático magnetotérmico, poder de corte 10 kA, curva C, bipolar (2P), intensidad nominal 10 A, SCHNEIDER ELECTRIC modelo iC60H A9F89210 o similar, montaje sobre carril DIN. Totalmente montado, conexionado y probado.
</t>
  </si>
  <si>
    <t>05.09</t>
  </si>
  <si>
    <t xml:space="preserve">05.10        </t>
  </si>
  <si>
    <t>INTERRUPTOR CREPUSCULAR MODULAR CON CELULA FOTOELECTRICA</t>
  </si>
  <si>
    <t xml:space="preserve">Interruptor crepuscular con célula fotoeléctrica, incluso accesorios de montaje. Totalmente montado y funcionando.
</t>
  </si>
  <si>
    <t>05.10</t>
  </si>
  <si>
    <t xml:space="preserve">05.11        </t>
  </si>
  <si>
    <t>INTERRUPTOR DIFERENCIAL MODULAR 4P 40 A - 30 mA CLASE AC</t>
  </si>
  <si>
    <t xml:space="preserve">Interruptor diferencial tetrapolar (4P), intensidad nominal 40 A, sensibilidad 30 mA, clase AC, SCHNEIDER ELECTRIC modelo iID A9R81463 o similar, montaje sobre carril DIN, con conexión mediante bornes de caja para cables de cobre. Totalmente montado, conexionado y probado.
</t>
  </si>
  <si>
    <t>05.11</t>
  </si>
  <si>
    <t xml:space="preserve">05.12        </t>
  </si>
  <si>
    <t>INTERRUPTOR AUTOMÁTICO MAGNETOTERMICO 4x16 A</t>
  </si>
  <si>
    <t xml:space="preserve">Interruptor automático magnetotérmico, tetrapolar (4P), intensidad nominal 16 A, poder de corte 15 kA, curva C, SCHNEIDER ELECTRIC modelo C120H A9N18456 o similar, grado de protección IP20, montaje sobre carril DIN, según UNE-EN 60947-2. Totalmente montado, conexionado y probado.
</t>
  </si>
  <si>
    <t>05.12</t>
  </si>
  <si>
    <t xml:space="preserve">05.13        </t>
  </si>
  <si>
    <t>CIRCUITO FZA TRIF 0,6/1 kV de 4 mm2 Cu RZ1 (AS+) BAJO TUBO 25</t>
  </si>
  <si>
    <t xml:space="preserve">Circuito de 4x4+TTx4 mm2 Cu con cable unipolar RZ1-K (AS+), siendo su tensión asignada de 0,6/1 kV, reacción al fuego clase Cca-s1b,d1,a1 según UNE-EN 50575, con conductor de cobre clase 5 (-K)  de 4 mm² de sección, con aislamiento de compuesto termoestable especial ignífugo y cubierta de compuesto termoplástico a base de poliolefina con baja emisión de humos. Según UNE 21123-4. Circuito bajo tubo curvable de poliamida, exento de halógenos, transversalmente elástico, corrugado, de color gris, de 25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t>
  </si>
  <si>
    <t>Maquinas Aire Acondicionado</t>
  </si>
  <si>
    <t>05.13</t>
  </si>
  <si>
    <t xml:space="preserve">05.14        </t>
  </si>
  <si>
    <t>CIRCUITO FZA MONF 450/750 V de 2,5 mm2 Cu H07Z1-K(AS) B.TUBO 20</t>
  </si>
  <si>
    <t xml:space="preserve">Circuito de 2x2,5+TTx2,5 mm2 Cu unipolares H07Z1-K (AS), de tensión asignada 450/750 V, reacción al fuego clase Cca-s1a,d1,a1, con conductor multifilar de cobre clase 5 (-K) de 2,5 mm² de sección, con aislamiento de compuesto termoplástico a base de poliolefina libre de halógenos con baja emisión de humos y gases corrosivos (Z1). Circuito bajo tubo curvable de poliamida, exento de halógenos, transversalmente elástico, corrugado, de color gris, de 20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t>
  </si>
  <si>
    <t>Ventilación</t>
  </si>
  <si>
    <t>Persiana</t>
  </si>
  <si>
    <t>Puerta</t>
  </si>
  <si>
    <t>Fuerza 1</t>
  </si>
  <si>
    <t>Fuerza 2</t>
  </si>
  <si>
    <t>Fuerza 3</t>
  </si>
  <si>
    <t>Fuerza 4</t>
  </si>
  <si>
    <t>Fuerza 5</t>
  </si>
  <si>
    <t>05.14</t>
  </si>
  <si>
    <t xml:space="preserve">05.141       </t>
  </si>
  <si>
    <t>CIRCUITO FZA MONF 450/750 V de 4 mm2 Cu H07Z1-K(AS) B.TUBO 20</t>
  </si>
  <si>
    <t xml:space="preserve">Circuito de 2x4+TTx4 mm2 Cu unipolares H07Z1-K (AS), de tensión asignada 450/750 V, reacción al fuego clase Cca-s1a,d1,a1, con conductor multifilar de cobre clase 5 (-K) de 4 mm² de sección, con aislamiento de compuesto termoplástico a base de poliolefina libre de halógenos con baja emisión de humos y gases corrosivos (Z1). Circuito bajo tubo curvable de poliamida, exento de halógenos, transversalmente elástico, corrugado, de color gris, de 20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t>
  </si>
  <si>
    <t>Termo</t>
  </si>
  <si>
    <t>05.141</t>
  </si>
  <si>
    <t xml:space="preserve">05.15        </t>
  </si>
  <si>
    <t>INTERRUPTOR AUTOMÁTICO MAGNETOTERMICO 2x16 A</t>
  </si>
  <si>
    <t xml:space="preserve">Interruptor automático magnetotérmico, poder de corte 6 kA, curva C, bipolar (2P), intensidad nominal 16 A, SCHNEIDER ELECTRIC modelo iK60N A9K17216 o similar, montaje sobre carril DIN. Totalmente montado, conexionado y probado.
</t>
  </si>
  <si>
    <t>05.15</t>
  </si>
  <si>
    <t xml:space="preserve">05.16        </t>
  </si>
  <si>
    <t>TOMA DE TIERRA CON PICA</t>
  </si>
  <si>
    <t xml:space="preserve">Toma de tierra compuesta por pica de acero cobreado de 2 m de longitud, hincada en el terreno, conectada a puente para comprobación, dentro de una arqueta de registro de polipropileno de 30x30 cm. Incluso grapa abarcón para la conexión del electrodo con la línea de enlace y aditivos para disminuir la resistividad del terreno.
</t>
  </si>
  <si>
    <t>05.16</t>
  </si>
  <si>
    <t xml:space="preserve">05.17        </t>
  </si>
  <si>
    <t>DETECTOR DE MOVIMIENTO PARA ENCENDIDO ALUMBRADO</t>
  </si>
  <si>
    <t xml:space="preserve">Detector de movimiento por infrarrojos para automatización del sistema de alumbrado, formato extraplano, ángulo de detección de 360°, alcance de 7 m de diámetro a 2,5 m de altura, regulable en tiempo, en sensibilidad lumínica y en distancia de captación, alimentación a 230 V y 50-60 Hz, poder de ruptura de 5 A a 230 V, con conmutación en paso por cero, recomendada para lámparas fluorescentes y lámparas LED, cargas máximas recomendadas: 1000 W para lámparas incandescentes, 250 VA para lámparas fluorescentes, 500 VA para lámparas halógenas de bajo voltaje, 1000 W para lámparas halógenas, 200 VA para lámparas de bajo consumo, 200 VA para luminarias tipo Downlight, 200 VA para lámparas LED, temporización regulable digitalmente de 3 s a 30 min, sensibilidad lumínica regulable de 5 a 1000 lux, temperatura de trabajo entre -10°C y 40°C, montaje en techo de hasta 3 m de altura, grado de protección IP20, de 120 mm de diámetro.  Instalación en la superficie del techo. Incluso sujeciones y conexionado eléctrico.
</t>
  </si>
  <si>
    <t>05.17</t>
  </si>
  <si>
    <t xml:space="preserve">05.18        </t>
  </si>
  <si>
    <t>PUESTOS DE TRABAJO 4 TOMAS SIMON 500 CIMA O SIMILAR</t>
  </si>
  <si>
    <t xml:space="preserve">Kit caja pared superficie-empotrar 4 elementos dobles con 2 enchufes dobles (blanco y rojo),1 SAI doble y 2 placas 2 RJ45 blanco Simon 500 Cima o similar. Totalmente instalados y conectados.
</t>
  </si>
  <si>
    <t>05.18</t>
  </si>
  <si>
    <t xml:space="preserve">05.19        </t>
  </si>
  <si>
    <t>INTERRUPTOR EMPOTRADO BLANCO</t>
  </si>
  <si>
    <t xml:space="preserve">Interruptor unipolar, con luz piloto, de intensidad asignada 10 A, tensión asignada 250 V, serie Sky Niessen "NIESSEN" o similar formado por mecanismo para interruptor unipolar (1P), con luz piloto, tecla con visor para interruptor/conmutador, de material termoplástico, color blanco y marco embellecedor para 1 elemento, de material termoplástico, color blanco. Instalación empotrada.
</t>
  </si>
  <si>
    <t>05.19</t>
  </si>
  <si>
    <t xml:space="preserve">05.20        </t>
  </si>
  <si>
    <t>BASE DE TOMA DE CORRIENTE EMPOTRADA BLANCA</t>
  </si>
  <si>
    <t xml:space="preserve">Base de toma de corriente, bipolar con contacto de tierra (2P+T), tipo Schuko, con luz piloto, de intensidad asignada 16 A, tensión asignada 250 V, serie Sky Niessen "NIESSEN" o similar formada por mecanismo para base de toma de corriente con contacto de tierra (2P+T), tipo Schuko, con luz piloto, con obturador para protección infantil, tapa con visor para base de toma de corriente con contacto de tierra (2P+T), tipo Schuko, de material termoplástico, color blanco, serie Sky Niessen o similar color blanco y marco embellecedor para 1 elemento, de material termoplástico, color blanco, serie Sky Niessen o similar color blanco. Instalación empotrada.
</t>
  </si>
  <si>
    <t>05.20</t>
  </si>
  <si>
    <t xml:space="preserve">05.22        </t>
  </si>
  <si>
    <t>DOWNLIGHT LED 24 W ARTE SOLAR MODELO ALAI 200 mm DIAMETRO</t>
  </si>
  <si>
    <t xml:space="preserve">Downlight LED marca ARTESOLAR modelo ALAI o similar, empotrable, de perfil ultra fino y diseño circular diámetro exterior 200 mm. Acabados disponibles en blanco. Diámetros variados para distintas aplicaciones. Eficiencia del sistema de hasta 85 lm/W. Alimentación de 220-240Vac, frecuencia de 50/60Hz, y factor de potencia = 0,90. Incorpora driver externo. Difusor opal y disipador en aluminio. Índice de protección IP20. Índice de reproducción cromática (IRC) &gt; 80. Grado de apertura de 120º, ideal para uniformidad en techos bajos. Temperaturas de color de 4000k (blanco).
</t>
  </si>
  <si>
    <t>05.22</t>
  </si>
  <si>
    <t xml:space="preserve">05.23        </t>
  </si>
  <si>
    <t>DOWNLIGHT LED 20 W DIAMETRO 110 LED</t>
  </si>
  <si>
    <t xml:space="preserve">Luminaria circular fija de techo tipo Downlight, no regulable, de 20 W, alimentación a 220/240 V y 50-60 Hz, de 125 mm de diámetro de empotramiento y 110 mm de altura, con lámpara LED no reemplazable, temperatura de color 4000 K, óptica formada por reflector recubierto con aluminio vaporizado, acabado muy brillante, de alto rendimiento, haz de luz extensivo 66°, aro embellecedor de plástico, acabado termoesmaltado, de color blanco, índice de deslumbramiento unificado menor de 19, índice de reproducción cromática mayor de 80, flujo luminoso 922 lúmenes, grado de protección IP40, con flejes de fijación. Instalación empotrada.
</t>
  </si>
  <si>
    <t>05.23</t>
  </si>
  <si>
    <t xml:space="preserve">05.24        </t>
  </si>
  <si>
    <t>REGISTRO Y LEGALIZACIÓN INSTALACIÓN ELÉCTRICA</t>
  </si>
  <si>
    <t xml:space="preserve">Registro de instalación electricidad en DG de Industria de la Junta de Extremadura, diligencia la documentación en plataformas AGILE y GOBEX, así como tasas correspondientes.
</t>
  </si>
  <si>
    <t>05.24</t>
  </si>
  <si>
    <t>C05</t>
  </si>
  <si>
    <t xml:space="preserve">C07          </t>
  </si>
  <si>
    <t>REVESTIMIENTOS</t>
  </si>
  <si>
    <t xml:space="preserve">CM1E08CYE020 </t>
  </si>
  <si>
    <t>FALSO TECHO CONTINUO PYL PLACA ESTÁNDAR 15A</t>
  </si>
  <si>
    <t xml:space="preserve">Falso techo continuo de placas de yeso laminado (PYL) formado por una placa de yeso laminado estándar (Tipo A según UNE-EN 520:2005+A1:2010) de 15 mm de espesor, atornillada a una estructura de perfiles de chapa de acero galvanizado a base de maestras primarias en C de 60x27 mm, separadas entre ejes entre 500-1200 mm, y suspendidas del forjado o elemento portante mediante cuelgues colocados entre 700-1200 mm, y maestras secundarias fijadas perpendicularmente a las primarias y a distinto nivel mediante piezas de caballete modulados a ejes entre 400-500 mm. Totalmente terminado para acabado mínimo Nivel Q1 ó Q2, listo para imprimar, revestir, pintar o decorar; i/p.p. de tratamiento de juntas, anclajes, suspensiones, cuelgues, tornillería, juntas de estanqueidad y medios auxiliares (excepto elevación y transporte). Conforme a normativa ATEDY. Materiales con marcado CE y DdP (Declaración de prestaciones) según Reglamento (UE) 305/2011. 
</t>
  </si>
  <si>
    <t>REFORMADO</t>
  </si>
  <si>
    <t>CM1E08CYE020</t>
  </si>
  <si>
    <t xml:space="preserve">E08EM020     </t>
  </si>
  <si>
    <t>ENFOSCADO MAESTREADO-FRATASADO CSIII-W1 VERTICAL &gt;3 m</t>
  </si>
  <si>
    <t xml:space="preserve">Enfoscado maestreado y fratasado con mortero CSIII-W1 de cemento CEM II/B-P 32,5 N y arena de río M-5, en paramentos verticales de 20 mm de espesor, i/regleado, sacado de aristas y rincones con maestras cada 3 m, y andamiaje (a partir de 3 m de altura), según NTE-RPE-07 y UNE-EN 998-1:2018, medido deduciendo huecos. Mortero con marcado CE y DdP (Declaración de prestaciones) según Reglamento (UE) 305/2011.
</t>
  </si>
  <si>
    <t>Sobre exterior cerramiento termoarcilla</t>
  </si>
  <si>
    <t>E08EM020</t>
  </si>
  <si>
    <t xml:space="preserve">CM1E08PEA100 </t>
  </si>
  <si>
    <t>GUARNECIDO Y ENLUCIDO YESO PROYECTAR VERTICAL/HORIZONTAL</t>
  </si>
  <si>
    <t xml:space="preserve">Guarnecido y enlucido sin maestrear de pasta de yeso y aditivos especial para proyectar, aplicado por medios mecánicos sobre el soporte en paramentos verticales y horizontales de 15 mm de espesor, pañeado con regla y acabado manual con yeso fino aplicado con llana, incluso formación de rincones, guarniciones de huecos, remates con pavimento, p.p. de guardavivos de PVC y medios auxiliares según instrucciones del fabricante y NTE-RPG y UNE-EN 13279-1:2009, medido deduciendo huecos superiores a 2 m2. Yeso con marcado CE y DdP (Declaración de prestaciones) según Reglamento (UE) 305/2011. 
</t>
  </si>
  <si>
    <t>1/2 pié en hidroterapia</t>
  </si>
  <si>
    <t>CM1E08PEA100</t>
  </si>
  <si>
    <t xml:space="preserve">EJU 001      </t>
  </si>
  <si>
    <t>REVESTIMIENTO MURAL C/FIBRA DE VIDRIO SYSTEXX PREMIUM 073</t>
  </si>
  <si>
    <t>M2</t>
  </si>
  <si>
    <t xml:space="preserve">Revestimiento mural decorativo con fibra de vidrio Systexx Premium 073 en paramentos verticales, colocación en obra con adhesivo de contacto a base de resina acrílica en dispersión acuosa, con imprimación, masilla y resina de terminación. Totalmente terminado y listo el paramento para pintar. Deduciendo huecos  mayores de 3 m2.
</t>
  </si>
  <si>
    <t>PARAMENTOS VERTICALES</t>
  </si>
  <si>
    <t>Gimnasio</t>
  </si>
  <si>
    <t>A deducir</t>
  </si>
  <si>
    <t>Taquillas</t>
  </si>
  <si>
    <t>Box 1</t>
  </si>
  <si>
    <t>Box 2</t>
  </si>
  <si>
    <t>Box 3 Laser</t>
  </si>
  <si>
    <t>Vestuario Pacientes 1</t>
  </si>
  <si>
    <t>Vestuario Pascientes 2</t>
  </si>
  <si>
    <t>EJU 001</t>
  </si>
  <si>
    <t xml:space="preserve">07.06        </t>
  </si>
  <si>
    <t>ALICATADO AZULEJO KERABEN BRANCATO 30x60 1ª C/PEGAMEN. S/C YES.</t>
  </si>
  <si>
    <t xml:space="preserve">Alicatado con azulejo Keraben Brancato blanco 30x60 cm., recibido con adhesivo cemento cola Tipo C1, aplicado con llana dentada, macizando toda la superficie, sobre soportes de cartón yeso o similares, p.p. de cortes, ingletes, piezas especiales, rejuntado con lechada de cemento blanco BL-V 22,5 y limpieza, medido deduciendo huecos superiores a 1 m2. Segun RC-16. Incluidos perfiles de remate de esquinas Schlüter Quadec E 12,5 al. h=12,5mm, o similar, de alta calidad de acero inoxidable para proteger y decorar cantos
</t>
  </si>
  <si>
    <t xml:space="preserve"> ALICATADOS</t>
  </si>
  <si>
    <t>Aseos Unisex Adaptado Pacientes</t>
  </si>
  <si>
    <t>07.06</t>
  </si>
  <si>
    <t xml:space="preserve">07.07        </t>
  </si>
  <si>
    <t>ALICATADO AZULEJO TECHLAM LEVANTINA 150x100 C/PEGAMEN. S/C YES.</t>
  </si>
  <si>
    <t xml:space="preserve">Revestimiento exterior con piezas de de lámina porcelánica reforzada, acabado mate, de dimensiones máximas permitidas según despiece, marca “Techlam® "LEVANTINA", de 1500x1000 mm y 5 mm de espesor, modelo Pure Ice” o equivalente, capacidad de absorción de agua E&lt;0,5%, grupo BIa, según UNE-EN 14411. SOPORTE: paramento de mortero de cemento o yeso laminado, vertical u horizontal según proceda. COLOCACIÓN: en capa fina mediante doble encolado con adhesivo cementoso mejorado, C2 TE S2, según UNE-EN 12004, altamente deformable, con deslizamiento reducido y tiempo abierto ampliado y grapas de anclaje intermedias en forma de omega y en el arranque de 15 mm de anchura, de acero inoxidable AISI 316, acabado lacado color blanco similar al de la piedra, para sistema de fijación vista. REJUNTADO: con mortero de juntas de resinas reactivas tipo RG, color blanco, en juntas de 8 mm de espesor. Incluso crucetas y calzos y cuñas de nivelación de PVC.
</t>
  </si>
  <si>
    <t>ZÓZALO PORCELÁNICO EN FACHADAS</t>
  </si>
  <si>
    <t>07.07</t>
  </si>
  <si>
    <t xml:space="preserve">07.08.02     </t>
  </si>
  <si>
    <t>INSTALACIÓN DE SUBCAPA AISLANTE TARAFLEX ISOLSPORT e=1,5 mm</t>
  </si>
  <si>
    <t xml:space="preserve">Suministro e instalación de subcapa aislante TARAFLEX ISOLSPORT de 1,5 mm de espesor, para evitar que se marquen las juntas del suelo existente, en formato rollo, colocada adherida en una franja de al menos 20 cm, de forma discontinua en la periferia y en las puertas de acceso. Instalado sobre pavimento existente, fijado con el adhesivo recomendado por el fabricante y siguiendo las instrucciones de montaje establecidos por éste.
</t>
  </si>
  <si>
    <t>07.08.02</t>
  </si>
  <si>
    <t xml:space="preserve">07.08.03     </t>
  </si>
  <si>
    <t>INSTALACIÓN PAV. PVC GERFLOR TARALAY IMPRESSION ACOUSTIC</t>
  </si>
  <si>
    <t xml:space="preserve">Suministro e instalación de pavimento vinílico de la marca GERFLOR TARALAY IMPRESSION ACOUSTIC UNI MATT JUNGLE GREY (1084 ó 1040), de 3,35 mm. de espesor calandrado, prensado, sin cargas minerales, reforzado con una malla de fibra de vidrio. Capa de uso homogénea (prensada y calandrada) de 1 mm. de espesor de PVC puro con diseño no direccional en masa. Suministrado en rollos de 2 m. de ancho. Resistencia a la abrasión según EN 660.2 con valor = 2,0 mm3 (Grupo T). Indentación residual según EN 433 de 0,02 mm. Antiestático, con tratamiento fotorreticulado de laser UV PROTECSOL 2 que facilita el mantenimiento, evita el decapado y el encerado en toda la vida útil del producto y es altamente resistente a alcoholes y otros productos químicos usados en el sector de salud como el alcohol yodado, Betadine, eosina y gel de manos bactericida. Propiedades acústicas: 8 dB absorción al ruido de impacto según EN ISO 717-2. Instalado sobre pavimento existente, fijado con el adhesivo recomendado por el fabricante. Según CTE-2010 (DB-SUA) tiene índice de resbaladicidad Clase 1. Incluye el sellado de las juntas con el cordón recomendado por el fabricante. Color a elegir por la propiedad.
</t>
  </si>
  <si>
    <t>JUNGLE GREY 1084</t>
  </si>
  <si>
    <t>07.08.03</t>
  </si>
  <si>
    <t xml:space="preserve">E10EGT020    </t>
  </si>
  <si>
    <t>RODAPIÉ GRES PORCELÁNICO PULIDO 8x25 cm</t>
  </si>
  <si>
    <t>Rodapié de gres porcelánico pulido de 8x25 cm., recibido con adhesivo cementoso según UNE-EN 12004-1:2017 flexible especial material porcelánico sobre superficie lisa, i/rejuntado con mortero tapajuntas según UNE-EN 13888:2009 junta color o blanca y limpieza. Según CTE DB-SUA-1 y NTE-RSR. Materiales con marcado CE y DdP (Declaración de prestaciones) según Reglamento (UE) 305/2011, medido en su longitud.</t>
  </si>
  <si>
    <t>Box 01</t>
  </si>
  <si>
    <t>Box 02</t>
  </si>
  <si>
    <t>Box 03 Laser</t>
  </si>
  <si>
    <t>Armario</t>
  </si>
  <si>
    <t>Vestuario Pacientes 2</t>
  </si>
  <si>
    <t>En nueva tabiquería hacia Gimnasio</t>
  </si>
  <si>
    <t>E10EGT020</t>
  </si>
  <si>
    <t xml:space="preserve">07.08.05     </t>
  </si>
  <si>
    <t>MONTAJE Y COLOCACIÓN DE PLETINAS DE TRANSICIÓN</t>
  </si>
  <si>
    <t>ml</t>
  </si>
  <si>
    <t xml:space="preserve">Montaje y colocación de pletinas de transición en todas las puertas/huecos donde exista cambio de suelo, incluido adhesivo.
</t>
  </si>
  <si>
    <t>07.08.05</t>
  </si>
  <si>
    <t>C07</t>
  </si>
  <si>
    <t xml:space="preserve">C08          </t>
  </si>
  <si>
    <t>CARPINTERÍA Y CERRAJERÍA</t>
  </si>
  <si>
    <t xml:space="preserve">MOSTRADOR    </t>
  </si>
  <si>
    <t>MOSTRADOR ATENCIÓN PUBLICO</t>
  </si>
  <si>
    <t xml:space="preserve">Suministro y montaje de mostrador de 2300x750x700 (longitud·altura·ancho) con ala a inglete en largo de 1900x750x700 y tubos de refuerzo, cajeado para módulo de atención a personas en sillas de ruedas y módulo de 1500x1100x300 (longitud·altura·ancho) todo en madera MDF de 19 mm y lacado en blanco.
</t>
  </si>
  <si>
    <t>MOSTRADOR</t>
  </si>
  <si>
    <t xml:space="preserve">TAQUILLERO   </t>
  </si>
  <si>
    <t>TAQUILLERO CON PUERTA Y CERRADURA</t>
  </si>
  <si>
    <t xml:space="preserve">Mueble de 2560x2100x560 (longitud?altura?ancho) para encajar 15 taquillas de 488x670x520  (longitud?altura?ancho) medidas interiores todo en madera MDF de 20 mm y lacado en blanco. Cada taquilla individual lleva puerta y cerradura, incluido herrajes. Totalmente montado y encajado en hueco de obra.
</t>
  </si>
  <si>
    <t>TAQUILLERO</t>
  </si>
  <si>
    <t xml:space="preserve">E13MPPL580   </t>
  </si>
  <si>
    <t>PUERTA DE PASO LISA TABLERO MDF, PRELACADA BLANCO 72,5x203 cm /C</t>
  </si>
  <si>
    <t xml:space="preserve">Puerta de paso ciega normalizada 72,5x203 cm., lisa tablero MDF, prelacada en color blanco, con precerco de pino macizo 90x35 mm, tapajuntas lisos de MDF de 70x10 mm. en ambas caras, herrajes de colgar y de cierre en acero inoxidable y manivelas con muletilla para condena, totalmente montada, incluso p.p. de medios auxiliares. Según Normativa armonizada europea o similar.
</t>
  </si>
  <si>
    <t>Vestuarios Pacientes</t>
  </si>
  <si>
    <t>Aseo Unisex Pacientes</t>
  </si>
  <si>
    <t>Vestuario + Aseo Personal</t>
  </si>
  <si>
    <t>E13MPPL580</t>
  </si>
  <si>
    <t xml:space="preserve">E13MPPL580 1 </t>
  </si>
  <si>
    <t>PUERTA DE PASO LISA TABLERO MDF, PRELACADA BLANCO 82,5x203 cm /C</t>
  </si>
  <si>
    <t xml:space="preserve">Puerta de paso ciega normalizada 82,5x203 cm., lisa tablero MDF, prelacada en color blanco, con precerco de pino macizo 90x35 mm, tapajuntas lisos de MDF de 70x10 mm. en ambas caras, herrajes de colgar y de cierre en acero inoxidable y manivelas con muletilla para condena, totalmente montada, incluso p.p. de medios auxiliares. Según Normativa armonizada europea o similar.
</t>
  </si>
  <si>
    <t>Box 1 y 2</t>
  </si>
  <si>
    <t>E13MPPL580 1</t>
  </si>
  <si>
    <t xml:space="preserve">E13MPZL580 1 </t>
  </si>
  <si>
    <t>PUERTA CORREDERA LISA TABLERO MDF, PRELACADA BLANCO 92,5x203 cm</t>
  </si>
  <si>
    <t xml:space="preserve">Puerta de paso ciega corredera normalizada 92,5x203 cm., lisa tablero MDF, prelacada en color blanco, con doble precerco de pino macizo 90x35 mm, tapajuntas lisos de MDF de 70x10 mm. en ambas caras, juegos de poleas y carriles galvanizados, condena y manetas de cierre en acero inoxidable mate, totalmente montada y con p.p. de medios auxiliares. Según Normativa armonizada europea o similar.
</t>
  </si>
  <si>
    <t>Aseo Unisex Adapt Pacientes</t>
  </si>
  <si>
    <t>Box 03 y Laser</t>
  </si>
  <si>
    <t>E13MPZL580 1</t>
  </si>
  <si>
    <t xml:space="preserve">EJU 04       </t>
  </si>
  <si>
    <t>MAMPARA SEPARADORA DE TABLERO FENÓLICO.</t>
  </si>
  <si>
    <t xml:space="preserve">Mampara fija separadora para boxes, de tablero fenólico HPL, de 13 mm de espesor, color a elegir; compuesta de estructura soporte de aluminio anodizado, formada por perfil guía horizontal de sección circular de 25 mm de diámetro, rosetas, pinzas de sujeción de los tableros y perfiles en U de 20x15 mm para fijación a la pared y herrajes de acero inoxidable AISI 316L.
</t>
  </si>
  <si>
    <t>EJU 04</t>
  </si>
  <si>
    <t xml:space="preserve">EJU 03       </t>
  </si>
  <si>
    <t>REMATE DE CORON. DE FÁBRICA CON TAPETA DE 3 CM. MADERA DE HAYA</t>
  </si>
  <si>
    <t>Ml</t>
  </si>
  <si>
    <t xml:space="preserve">Remate de coronación de fábrica revestida por ambas caras con remate de madera de haya barnizada de 3 cm de espesor y con 20 cm de anchura, con cantos terminados y recibido con silicona ó fijación mecánica. Totalmente terminado.
</t>
  </si>
  <si>
    <t>Remate de 1/2 pié</t>
  </si>
  <si>
    <t>EJU 03</t>
  </si>
  <si>
    <t xml:space="preserve">EJE 05       </t>
  </si>
  <si>
    <t>PARTIDA ALZADA REVISIÓN ESTORES MOTORIZADOS</t>
  </si>
  <si>
    <t xml:space="preserve">Revisión de todos los estores motorizados existentes en los ventanales para verificar si funcionan y poder repararlos, incluso alimentación de motores si fuera necesario. Durante la ejecución de la obra quedarán tapados y cubiertos para evitar que puedan quedar impregnados de polvo. Puesta en marcha de los estores, totalmente funcionando.
</t>
  </si>
  <si>
    <t>EJE 05</t>
  </si>
  <si>
    <t xml:space="preserve">ROTULO1      </t>
  </si>
  <si>
    <t>ROTULO CON LETRA CORPÓREA DE ALUMINIO CON LED 1x1 METROS</t>
  </si>
  <si>
    <t xml:space="preserve">Rótulo con logo corporativo de aluminio con frente de metacrilato rojo, iluminación LED con logotipo de FREMAP, colocado en fachada, según documentación gráfica de proyecto, con una altura mínima de 1.00 m montado sobre fachada exterior terminada, incluyendo fijaciones ocultas, piezas auxiliares, replanteo, recortes, despuntes, conexionado eléctrico y medios auxiliares y de elevación para su correcta ejecución. Unidad terminada y funcionando. Despiece y dimensiones a validar por la D.F. previo a la ejecución de la partida. 
</t>
  </si>
  <si>
    <t>ROTULO1</t>
  </si>
  <si>
    <t xml:space="preserve">ROTULO2      </t>
  </si>
  <si>
    <t>ROTULO CON LETRA CORPÓREA DE ALUMINIO CON LED 2.5x0.3 METROS</t>
  </si>
  <si>
    <t xml:space="preserve">Rótulo de letra corpórea de aluminio con frente de metacrilato rojo corporativo, iluminación LED con texto de FREMAP, colocado en fachada, según documentación gráfica de proyecto, de longitud 2.50 m y con una altura mínima de 0.30 m montado sobre fachada exterior terminada, incluyendo fijaciones ocultas, piezas auxiliares, replanteo, recortes, despuntes, conexionado eléctrico y medios auxiliares y de elevación para su correcta ejecución. Unidad terminada y funcionando. Despiece y dimensiones a validar por la D.F. previo a la ejecución de la partida. 
</t>
  </si>
  <si>
    <t>ROTULO2</t>
  </si>
  <si>
    <t>C08</t>
  </si>
  <si>
    <t xml:space="preserve">C09          </t>
  </si>
  <si>
    <t>VIDRIOS</t>
  </si>
  <si>
    <t xml:space="preserve">EJU 01       </t>
  </si>
  <si>
    <t>PUERTA CORREDERA AUTOMÁTICA DE ALUMINIO Y VIDRIO</t>
  </si>
  <si>
    <t xml:space="preserve">Puerta corredera automática, de aluminio y vidrio, para acceso peatonal, con sistema de apertura lateral según planos, de una hoja deslizante de 135x210 cm, marca MANUSA modelo VISIO 125 bajo dinel o equivalente, compuesta por: cajón superior con mecanismos, equipo de motorización y batería de emergencia para apertura y cierre automático en caso de corte del suministro eléctrico, de aluminio lacado, color blanco, dos detectores de presencia por radiofrecuencia, célula fotoeléctrica de seguridad y panel de control con cuatro modos de funcionamiento seleccionables;  hoja de vidrio laminar de seguridad 5+5, incoloro, 1B1 según UNE-EN 12600 con perfiles de aluminio lacado, color blanco, fijadas sobre los perfiles con perfil continuo de neopreno. Incluido pórtico metálico formado por dos pilares de 140x140x6 desde suelo al forjado del techo con una longitud máxima de 4 metros, anclados con placa base a través de espirros tanto en el suelo como techo, y dintel soldado a los pilares de UPN-160 con una longitud de 3 m máxima. Todo soldado, anclado y fijado a paramentos verticales y horizontales, i. p.p. de material auxiliar de soldadura, espirros, placas de anclaje, etc.
</t>
  </si>
  <si>
    <t>EJU 01</t>
  </si>
  <si>
    <t xml:space="preserve">EJU 02       </t>
  </si>
  <si>
    <t>ESPEJO FIJO COLOCADO EN GIMNASIO</t>
  </si>
  <si>
    <t xml:space="preserve">Espejo fijo de gran dimensión colocado en gimnasio, de 5 mm. de espesor, totalmente instalado. 
</t>
  </si>
  <si>
    <t>EJU 02</t>
  </si>
  <si>
    <t xml:space="preserve">VINILOS      </t>
  </si>
  <si>
    <t>VINILOS IMPRESOS CON ANAGRAMAS CORPORATIVO</t>
  </si>
  <si>
    <t xml:space="preserve">Vinilos adhesivos sobre vidrios interiores, microperforado con logo con vinilo de corte en gris, con líneas de color, y rotulación, conforme indicaciones de la D.F. y previa supervisión de la Propiedad. Incluso parte proporcional de cortes, remates, sellado perimetral y limpieza final. Totalmente instalado. Diseño a validar por la D.F. previo a la ejecución de la partida. Incluye los medios auxiliares y de elevación para su disposición y colocación en obra.
</t>
  </si>
  <si>
    <t>Fachada ESTE</t>
  </si>
  <si>
    <t>Fachada SUR</t>
  </si>
  <si>
    <t>VINILOS</t>
  </si>
  <si>
    <t xml:space="preserve">LSL010       </t>
  </si>
  <si>
    <t>LAMINA CONTROL SOLAR SOBRE ACRISTALAMIENTO EN FACHADA</t>
  </si>
  <si>
    <t xml:space="preserve">Lamina control solar reflectiv X20, conforme indicaciones de la D.F. y previa supervisión de la Propiedad. Incluso parte proporcional de cortes, remates, sellado perimetral y limpieza final. Totalmente instalado. Diseño a validar por la D.F. previo a la ejecución de la partida. Incluye los medios auxiliares y de elevación para su disposición y colocación en obra. 
</t>
  </si>
  <si>
    <t>Fachada sur</t>
  </si>
  <si>
    <t>LSL010</t>
  </si>
  <si>
    <t xml:space="preserve">E16MB020     </t>
  </si>
  <si>
    <t>ESPEJO 82x100 cm. C/APLIQUES LUZ</t>
  </si>
  <si>
    <t>Suministro y colocación de espejo para baño, de 82x100 cm., dotado de apliques para luz, con los bordes biselados, totalmente colocado, sin incluir las conexiones eléctricas.</t>
  </si>
  <si>
    <t>E16MB020</t>
  </si>
  <si>
    <t>C09</t>
  </si>
  <si>
    <t xml:space="preserve">C10          </t>
  </si>
  <si>
    <t>PINTURAS</t>
  </si>
  <si>
    <t xml:space="preserve">E15EA010     </t>
  </si>
  <si>
    <t>PINTURA PLÁSTICA ACRÍLICA LISA EXTERIORES</t>
  </si>
  <si>
    <t xml:space="preserve">Pintura acrílica plástica para extriores aplicada con rodillo, en paramentos verticales y horizontales de fachada, i/limpieza de superficie, mano de fondo con plástico diluido y acabado con dos manos.
</t>
  </si>
  <si>
    <t>Fachada Avda. Constitución</t>
  </si>
  <si>
    <t>Fachada lateral</t>
  </si>
  <si>
    <t>Fachada Calle Hernando de Soto</t>
  </si>
  <si>
    <t>E15EA010</t>
  </si>
  <si>
    <t xml:space="preserve">CM1E27EPA030 </t>
  </si>
  <si>
    <t>PINTURA PLÁSTICA ACRÍLICA MATE LAVABLE BLANCO/COLOR</t>
  </si>
  <si>
    <t xml:space="preserve">Pintura plástica acrílica lisa mate lavable profesional, en blanco o pigmentada, sobre paramentos horizontales y verticales, dos manos, incluso imprimación y plastecido. 
</t>
  </si>
  <si>
    <t>PARAMENTOS HORIZONTALES</t>
  </si>
  <si>
    <t>Aseo Unisex Pacientes Adaptado</t>
  </si>
  <si>
    <t>Vestuario Aseo Personal</t>
  </si>
  <si>
    <t>Almacén Cuarto Limpieza</t>
  </si>
  <si>
    <t>CM1E27EPA030</t>
  </si>
  <si>
    <t>C10</t>
  </si>
  <si>
    <t xml:space="preserve">C11          </t>
  </si>
  <si>
    <t>PROTECCIÓN CONTRA INCENDIOS</t>
  </si>
  <si>
    <t xml:space="preserve">E12EIM030    </t>
  </si>
  <si>
    <t>BLOQUE AUTOMÁTICO EMERGENCIA 150 lm.</t>
  </si>
  <si>
    <t xml:space="preserve">Luminaria de emergencia autónoma de 150 lúmenes, telemandable, autonomía superior a 1 hora, equipada con batería Ni.Cd estanca de alta temperatura.  Según R.E.B.T. y CTE DB SUA-4.
</t>
  </si>
  <si>
    <t>E12EIM030</t>
  </si>
  <si>
    <t xml:space="preserve">IOX010ABC    </t>
  </si>
  <si>
    <t>EXTINTOR DE POLVO ABC EFICACIA 21A-113B</t>
  </si>
  <si>
    <t xml:space="preserve">Extintor portátil de polvo químico ABC polivalente antibrasa, con presión incorporada, de eficacia 21A-144B-C, con 6 kg de agente extintor, con manómetro y manguera con boquilla difusora, según UNE-EN 3. Totalmente montado en paramento vertical. Incluso soporte y accesorios de montaje.
</t>
  </si>
  <si>
    <t>IOX010ABC</t>
  </si>
  <si>
    <t xml:space="preserve">IOX010CO2    </t>
  </si>
  <si>
    <t>EXTINTOR DE CO2 34B</t>
  </si>
  <si>
    <t xml:space="preserve">Extintor portátil de nieve carbónica CO2, de eficacia 34B, con 5 kg de agente extintor, con vaso difusor, con accesorios de montaje, según UNE-EN 3. Totalmente montado en paramento vertical. Incluso soporte y accesorios de montaje.
</t>
  </si>
  <si>
    <t>IOX010CO2</t>
  </si>
  <si>
    <t xml:space="preserve">IOS010EXT    </t>
  </si>
  <si>
    <t>SEÑALIZACIÓN DE EQUIPOS CONTRA INCENDIOS</t>
  </si>
  <si>
    <t xml:space="preserve">Placa de señalización de equipos contra incendios, de PVC fotoluminiscente, con categoría de fotoluminiscencia A según UNE 23035-4, de 210x297 mm. Totalmente montada en paramentos verticales parte superior extintores según plano de protección contra incendios. Incluso elementos de fijación.
</t>
  </si>
  <si>
    <t>IOS010EXT</t>
  </si>
  <si>
    <t xml:space="preserve">IOS020EV     </t>
  </si>
  <si>
    <t>SEÑALIZACIÓN MEDIOS DE EVACUACIÓN</t>
  </si>
  <si>
    <t xml:space="preserve">Placa de señalización de medios de evacuación, de PVC fotoluminiscente, con categoría de fotoluminiscencia A según UNE 23035-4, de 224x224 mm, según UNE 23034. Totalmente montada en paramentos verticales según plano de evacuación. Incluso elementos de fijación.
</t>
  </si>
  <si>
    <t>IOS020EV</t>
  </si>
  <si>
    <t>C11</t>
  </si>
  <si>
    <t xml:space="preserve">C12          </t>
  </si>
  <si>
    <t>VENTILACIÓN</t>
  </si>
  <si>
    <t xml:space="preserve">12.01        </t>
  </si>
  <si>
    <t>EXTRACTOR SODECA MODELO EUROLINEO/EW 125 EN CONDUCTO</t>
  </si>
  <si>
    <t xml:space="preserve">Extractor marca SODECA modelo EUROLINEO/EW, o similar, en línea para conductos, con cuerpo extraible y tamaño reducido, equipados con motores E.C. Technology de bajo nivel sonoro, velocidad nominal máxima 2040 r.p.m., potencia máxima de 17 W, caudal de descarga libre 180 m³/h, nivel de presión sonora de 40 dBA, diámetro de salida 122 mm. Ventilador: Envolvente en material plástico autoextinguible V0, caja de bornes externa, con posición variable, instalación rápida y sencilla; motor: E.C. Technology con rodamientos a bolas de larga duración. Protección IP44. Dos velocidades seleccionables mediante commutador. Cada velocidad es regulable mediante potenciómetro en caja de bornes. Modelo 315 regulable mediante señal externa 0-10 V. Monofásicos 220-240 V 50 Hz. Temperatura de trabajo -10 ºC +60 ºC. Acabado: En material plástico, de color blanco, autoextinguible al fuego V0. Equipado con piloto indicador de acción y compuerta antirretorno. Incluso puesta en marcha con sensores de encendido de alumbrado, accesorios y elementos de fijación.
</t>
  </si>
  <si>
    <t>12.01</t>
  </si>
  <si>
    <t xml:space="preserve">12.02        </t>
  </si>
  <si>
    <t>CONDUCTO CIRCULAR 125 CHAPA ACERO GALVANIZADO 0.6 mm HELIC</t>
  </si>
  <si>
    <t xml:space="preserve">Conducto circular de ventilación, formado por tubo de chapa de acero galvanizado de pared simple helicoidal, de 125 mm de diámetro y 0,6 mm de espesor, colocado en posición horizontal. Incluso material auxiliar para montaje y sujeción a la obra, accesorios y piezas especiales. El precio no incluye las compuertas de regulación, ni las rejillas.
</t>
  </si>
  <si>
    <t>12.02</t>
  </si>
  <si>
    <t xml:space="preserve">12.03        </t>
  </si>
  <si>
    <t>CONDUCTO FLEXIBLE D = 100 mm POLIESTER Y ALUMINIO</t>
  </si>
  <si>
    <t xml:space="preserve">Red de conductos flexibles de distribución de aire para ventilación, constituida por tubo flexible de 100 mm de diámetro, formado por un complejo de poliéster y aluminio con refuerzo de alambre tratado contra la oxidación en forma de espiral helicoidal. Incluso cinta de aluminio, adaptador de conducto circular a rejilla 200x100 y elementos de fijación con una separación máxima de 1,50 m.
</t>
  </si>
  <si>
    <t>12.03</t>
  </si>
  <si>
    <t xml:space="preserve">12.04        </t>
  </si>
  <si>
    <t>REJILLA ASPIRACIÓN KOOLAIR REGULABLE 200x100 mm</t>
  </si>
  <si>
    <t xml:space="preserve">Rejilla de impulsión/aspiración de aluminio extruido marca KOOLAIR, modelo 20-45-H, o similar, de simple deflexión con compuerta de regulación de caudal accionable manualmente, de 200x100 mm, color blanco RAL 9010, fijación con tornillos, montada en falso techo. Incluso ayuda de albañilería, accesorios de montaje y elementos de fijación.
</t>
  </si>
  <si>
    <t>12.04</t>
  </si>
  <si>
    <t xml:space="preserve">12.05        </t>
  </si>
  <si>
    <t>MOVER REJILLA DE ASPIRACIÓN MAQUINA 2 DE 400x400 mm EXISTENTE</t>
  </si>
  <si>
    <t xml:space="preserve">Desmontaje y monaje de rejilla existente del circuito de climatización de la máquina número 2 según indicaciones en plano, accesorios de montaje y elementos de fijación. Totalmente montada en falso techo.
</t>
  </si>
  <si>
    <t>12.05</t>
  </si>
  <si>
    <t xml:space="preserve">12.06        </t>
  </si>
  <si>
    <t>RELOJ PARA CONTROL FUNCIONAMIENTO SISTEMA VENTILACIÓN</t>
  </si>
  <si>
    <t xml:space="preserve">Temporizador programable digital de CA de 220 V y 25 A, controlador de interruptor horario electrónico de riel DIN con reloj con pantalla LCD para control de funcionamiento del sistema de ventilación, incluido pequeño material y accesorios.
</t>
  </si>
  <si>
    <t>12.06</t>
  </si>
  <si>
    <t xml:space="preserve">12.13        </t>
  </si>
  <si>
    <t>CONDUCTO DE LANA MINERAL URSA AIR ZERO P8858</t>
  </si>
  <si>
    <t xml:space="preserve">Conducto rectangular para la distribución de aire climatizado formado por panel rígido de lana de vidrio Ursa Air Zero P8858 "URSA IBÉRICA AISLANTES", o similar, según UNE-EN 14303, recubierto con un complejo kraft-aluminio reforzado en su cara exterior y con un tejido absorbente acústico de color negro, en su cara interior, con los bordes largos canteados, de 25 mm de espesor,  para la formación de conductos autoportantes para la distribución de aire en climatización, resistencia térmica 0,78 m²K/W, conductividad térmica 0,032 W/(mK), Euroclase B-s1, d0 de reacción al fuego según UNE-EN 13501-1, con código de designación MW-EN 14303-T5-MV1. Incluso codos, derivaciones, embocaduras, soportes metálicos galvanizados, elementos de fijación, sellado de tramos y uniones con cinta autoadhesiva de aluminio, accesorios de montaje y piezas especiales.
</t>
  </si>
  <si>
    <t>12.13</t>
  </si>
  <si>
    <t>C12</t>
  </si>
  <si>
    <t xml:space="preserve">C13          </t>
  </si>
  <si>
    <t>CLIMATIZACIÓN</t>
  </si>
  <si>
    <t xml:space="preserve">13.01        </t>
  </si>
  <si>
    <t>MOVER DIFUSOR CÓNICO EXISTENTE EN VESTIBULO A BOX Nº 1</t>
  </si>
  <si>
    <t xml:space="preserve">Desmontaje y montaje de difusor existente del circuito de climatización de la máquina número 3 según indicaciones en plano, desplazandose al box nº 1, incluido accesorios de montaje y elementos de fijación. Totalmente montada sobre conducto de fibra sin incluir ampliación de éste.
</t>
  </si>
  <si>
    <t>13.01</t>
  </si>
  <si>
    <t xml:space="preserve">13.02        </t>
  </si>
  <si>
    <t>PARTIDA ALZADA PROTECCIÓN DIFUSORES Y REJILLAS EXISTENTES</t>
  </si>
  <si>
    <t xml:space="preserve">Tapar con plásticos protectores todas las unidades terminales de los conductos de climatización, tanto difusores de impulsión como rejillas de extracción, incluido pequeño material y accesorios.
</t>
  </si>
  <si>
    <t>13.02</t>
  </si>
  <si>
    <t>C13</t>
  </si>
  <si>
    <t xml:space="preserve">C14          </t>
  </si>
  <si>
    <t>CONTROL DE CALIDAD</t>
  </si>
  <si>
    <t xml:space="preserve">JU01         </t>
  </si>
  <si>
    <t xml:space="preserve">Partida alzada de control de calidad de la edificacion proyectada realizada sobre todas aquellas unidades de obra que asi lo requieran o solicite el director de obras mediante ensayos de comprobacion de caracteristicas exigibles en base a normas UNE de morteros, revestimientos fabricas, carpinterias, instalaciones, acabados, etc.   
</t>
  </si>
  <si>
    <t>JU01</t>
  </si>
  <si>
    <t>C14</t>
  </si>
  <si>
    <t xml:space="preserve">C15          </t>
  </si>
  <si>
    <t>GESTIÓN DE RESIDUOS</t>
  </si>
  <si>
    <t xml:space="preserve">E35ER080W    </t>
  </si>
  <si>
    <t xml:space="preserve">Valoración prevista para la gestión de residuos de construcción y demolición generados en la ejecución de las obras de edificación proyectadas, conforme a lo establecido por el REAL DECRETO 105/2008, de 1 febrero, por el que se regula la producción y gestión de residuos de construcción y demolición, mediante clasificación a pie de obra y con medio manuales de los residuos, carga con medios mecánicos y transporte de residuos inertes o no peligrosos (no especiales)a instalación autorizada de gestión de residuos y deposición controlada en vertedero autorizado.
</t>
  </si>
  <si>
    <t>E35ER080W</t>
  </si>
  <si>
    <t xml:space="preserve">ALQUILERCONT </t>
  </si>
  <si>
    <t>ALQUILER CONTENEDORES ESCOMBROS</t>
  </si>
  <si>
    <t xml:space="preserve">Alquiler de contendores para escombros de RCD, incluyendo desplazamiento a planta de reciclaje ida y vuelta.
</t>
  </si>
  <si>
    <t>ALQUILERCONT</t>
  </si>
  <si>
    <t>CANON RDC LIM</t>
  </si>
  <si>
    <t>CANON PLANTA RECICLAJE RCD LIMPIO</t>
  </si>
  <si>
    <t xml:space="preserve">Canon por Tn de escombro limpio sin mezclar.
</t>
  </si>
  <si>
    <t>CANON RCD MEZ</t>
  </si>
  <si>
    <t>CANON PLANTA RECICLAJE RCD MEZCLADO</t>
  </si>
  <si>
    <t xml:space="preserve">Canon por Tn de escombro limpio mezcaldo incluido escayolas y cartón-yeso.
</t>
  </si>
  <si>
    <t>C15</t>
  </si>
  <si>
    <t xml:space="preserve">C16          </t>
  </si>
  <si>
    <t>SEGURIDAD Y SALUD</t>
  </si>
  <si>
    <t xml:space="preserve">16.01        </t>
  </si>
  <si>
    <t>MEDIDAS DE SEGURIDAD Y SALUD SEGÚN P.S.S.</t>
  </si>
  <si>
    <t xml:space="preserve">Partida prevista para la realización de las unidades de obras relativas al cumplimiento de la Normativa de Seguridad y Salud en el Trabajo, definidas en el estudio básico de seguridad y salud redactado al efecto y recogidas en el Plan correspondiente, en aplicación del R.D 1627/1997 por el que se establecen las disposiciones mínimas de seguridad y salud en las obras de construcción y dando cumplimiento de igual modo a la Ley 31/1995 de Prevención de Riesgos Laborales así como al resto de Normativa específica legal vigente.
</t>
  </si>
  <si>
    <t>16.01</t>
  </si>
  <si>
    <t xml:space="preserve">16.04        </t>
  </si>
  <si>
    <t>ROPA DE TRABAJO POR OFICIOS</t>
  </si>
  <si>
    <t xml:space="preserve">Ropa de trabajo de algodón para cada oficio, con marcado CE y cumplimiento de la normativa específica según los trabajos a realizar, incluido pantalón, camisa/camiseta y sudadera. En cumplimiento del RD 773/1997 sobre disposiciones mínimas de seguridad y salud de los equipos de protección individual.
</t>
  </si>
  <si>
    <t>Albañiles</t>
  </si>
  <si>
    <t>Carpinteros</t>
  </si>
  <si>
    <t>Fontaneros</t>
  </si>
  <si>
    <t>Pintores</t>
  </si>
  <si>
    <t>Electricista</t>
  </si>
  <si>
    <t>16.04</t>
  </si>
  <si>
    <t xml:space="preserve">16.05        </t>
  </si>
  <si>
    <t>CASCO DE SEGURIDAD</t>
  </si>
  <si>
    <t xml:space="preserve">Casco de seguridad con marcado CE y que cumpla con la norma específica para protección de la cabeza según RD 773/1997 sobre disposiciones mínimas de seguridad y salud de los equipos de protección individual.
</t>
  </si>
  <si>
    <t>16.05</t>
  </si>
  <si>
    <t xml:space="preserve">16.06        </t>
  </si>
  <si>
    <t>CALZADO DE SEGURIDAD</t>
  </si>
  <si>
    <t xml:space="preserve">Botas de seguridad con marcado CE y que cumpla con la norma específica para protección de mienmbros inferiores (pies) según RD 773/1997 sobre disposiciones mínimas de seguridad y salud de los equipos de protección individual.
</t>
  </si>
  <si>
    <t>16.06</t>
  </si>
  <si>
    <t xml:space="preserve">16.07        </t>
  </si>
  <si>
    <t>GAFAS ANTI IMPACTOS DE SEGURIDAD TRASPARENTES</t>
  </si>
  <si>
    <t xml:space="preserve">Gafas de seguridad anti-impactos con marcado CE y que cumpla con la norma específica para protección ocular según RD 773/1997 sobre disposiciones mínimas de seguridad y salud de los equipos de protección individual.
</t>
  </si>
  <si>
    <t>16.07</t>
  </si>
  <si>
    <t xml:space="preserve">16.08        </t>
  </si>
  <si>
    <t>GUANTES CON PROTECCIÓN RIESGOS MECÁNICOS</t>
  </si>
  <si>
    <t xml:space="preserve">Guantes anticortes contra riesgos mecánicos con marcado CE y que cumpla con la norma específica según RD 773/1997 sobre disposiciones mínimas de seguridad y salud de los equipos de protección individual.
</t>
  </si>
  <si>
    <t>16.08</t>
  </si>
  <si>
    <t xml:space="preserve">16.09        </t>
  </si>
  <si>
    <t>PROTECCIÓN AUDITIVA TIPO OREJERAS</t>
  </si>
  <si>
    <t xml:space="preserve">Protección auditiva tipo orejera con marcado CE y que cumpla con la norma específica según RD 773/1997 sobre disposiciones mínimas de seguridad y salud de los equipos de protección individual.
</t>
  </si>
  <si>
    <t>16.09</t>
  </si>
  <si>
    <t xml:space="preserve">16.10        </t>
  </si>
  <si>
    <t>PROTECCIÓN VIAS RESPIRATORIAS MASCARILLAS TIPO FFP2</t>
  </si>
  <si>
    <t xml:space="preserve">Protección vías respiratorias tipo FFP2 con marcado CE y que cumpla con la norma específica  según RD 773/1997 sobre disposiciones mínimas de seguridad y salud de los equipos de protección individual.
</t>
  </si>
  <si>
    <t>Electricistas</t>
  </si>
  <si>
    <t>16.10</t>
  </si>
  <si>
    <t xml:space="preserve">16.11        </t>
  </si>
  <si>
    <t>PROTECCIÓN RODILLAS PARA SOLADORES</t>
  </si>
  <si>
    <t xml:space="preserve">Protección con rodilleras para trabajos de solería con marcado CE y que cumpla con la norma específica  según RD 773/1997 sobre disposiciones mínimas de seguridad y salud de los equipos de protección individual.
</t>
  </si>
  <si>
    <t>Soladores</t>
  </si>
  <si>
    <t>16.11</t>
  </si>
  <si>
    <t xml:space="preserve">16.12        </t>
  </si>
  <si>
    <t>VIGILANCIA DE LA SALUD A LOS TRABAJADORES</t>
  </si>
  <si>
    <t xml:space="preserve">Reconocimientos médicos según evaluación del puesto de trabajo, aplicando los protocolos sanitarios que procedan en cumplimiento de la Ley 31/1995 de PRL.
</t>
  </si>
  <si>
    <t>16.12</t>
  </si>
  <si>
    <t xml:space="preserve">16.13        </t>
  </si>
  <si>
    <t>FORMACIÓN E INFORMACIÓN EN PRL ESPECIFICA EN OBRA</t>
  </si>
  <si>
    <t xml:space="preserve">Formación e información de los riesgos asociados al puesto de trabajo, en cumplimiento del convenio que aplique y según establece la Ley 31/1995 de PRL. Incluido el coste que supone a las empresas el tiempo de formación. Esta formación estará impartida por los integrantes del modelo de organización preventivo que tenga establecido cada empresa. Tiempo estimado en actividad formativa 2 horas.
</t>
  </si>
  <si>
    <t>Charla formación e información PSS</t>
  </si>
  <si>
    <t>16.13</t>
  </si>
  <si>
    <t>C16</t>
  </si>
  <si>
    <t>TOTAL</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</si>
  <si>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</si>
  <si>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</si>
  <si>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</si>
  <si>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</si>
  <si>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</si>
  <si>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</si>
  <si>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</si>
  <si>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</si>
  <si>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 xml:space="preserve">RESUMEN </t>
  </si>
  <si>
    <t>IMPORTE</t>
  </si>
  <si>
    <t>01</t>
  </si>
  <si>
    <t>02</t>
  </si>
  <si>
    <t>03</t>
  </si>
  <si>
    <t>04</t>
  </si>
  <si>
    <t>05</t>
  </si>
  <si>
    <t>06</t>
  </si>
  <si>
    <t>07</t>
  </si>
  <si>
    <t>08</t>
  </si>
  <si>
    <t>09</t>
  </si>
  <si>
    <t>10</t>
  </si>
  <si>
    <t>PRESUPUESTO EJECUCIÓN MATERIAL</t>
  </si>
  <si>
    <t>SANEMAIENTO</t>
  </si>
  <si>
    <t>11</t>
  </si>
  <si>
    <t>12</t>
  </si>
  <si>
    <t>13</t>
  </si>
  <si>
    <t>14</t>
  </si>
  <si>
    <t>15</t>
  </si>
  <si>
    <t>LICT/99/024/2025/0228 - Contratación de la Obra de reforma del gimnasio de rehabilitación del centro asistencial de FREMAP, Mutua Colaboradora con la Seguridad Social nº61, sito en Calle Hernando de Soto nº7, Mérida.</t>
  </si>
  <si>
    <t>Nat</t>
  </si>
  <si>
    <t>Cantidad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</si>
</sst>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Aptos Narrow"/>
      <family val="2"/>
      <scheme val="minor"/>
    </font>
    <font>
      <b/>
      <sz val="10"/>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
      <b/>
      <sz val="12"/>
      <color theme="1"/>
      <name val="Aptos Narrow"/>
      <family val="2"/>
      <scheme val="minor"/>
    </font>
    <font>
      <sz val="12"/>
      <color theme="1"/>
      <name val="Aptos Narrow"/>
      <family val="2"/>
      <scheme val="minor"/>
    </font>
    <font>
      <b/>
      <sz val="9"/>
      <color indexed="81"/>
      <name val="Tahoma"/>
      <family val="2"/>
    </font>
    <font>
      <sz val="1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color theme="1"/>
      <name val="Aptos Narrow"/>
      <family val="2"/>
      <scheme val="minor"/>
    </font>
    <font>
      <sz val="8"/>
      <color rgb="FF000000"/>
      <name val="Calibri"/>
      <family val="2"/>
    </font>
  </fonts>
  <fills count="9">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49" fontId="1" fillId="0" borderId="0" xfId="0" applyNumberFormat="1" applyFont="1"/>
    <xf numFmtId="0" fontId="1" fillId="0" borderId="0" xfId="0" applyFont="1"/>
    <xf numFmtId="49" fontId="4" fillId="0" borderId="0" xfId="0" applyNumberFormat="1" applyFont="1" applyAlignment="1">
      <alignment vertical="top"/>
    </xf>
    <xf numFmtId="49" fontId="4" fillId="0" borderId="0" xfId="0" applyNumberFormat="1" applyFont="1" applyAlignment="1">
      <alignment horizontal="right" vertical="top"/>
    </xf>
    <xf numFmtId="49" fontId="3" fillId="3" borderId="0" xfId="0" applyNumberFormat="1" applyFont="1" applyFill="1" applyAlignment="1">
      <alignment vertical="top"/>
    </xf>
    <xf numFmtId="0" fontId="3" fillId="3" borderId="0" xfId="0" applyFont="1" applyFill="1" applyAlignment="1">
      <alignment vertical="top"/>
    </xf>
    <xf numFmtId="3" fontId="3" fillId="2" borderId="0" xfId="0" applyNumberFormat="1" applyFont="1" applyFill="1" applyAlignment="1">
      <alignment vertical="top"/>
    </xf>
    <xf numFmtId="4" fontId="3" fillId="2" borderId="0" xfId="0" applyNumberFormat="1" applyFont="1" applyFill="1" applyAlignment="1">
      <alignment vertical="top"/>
    </xf>
    <xf numFmtId="0" fontId="2" fillId="0" borderId="0" xfId="0" applyFont="1" applyAlignment="1">
      <alignment vertical="top"/>
    </xf>
    <xf numFmtId="49" fontId="2" fillId="0" borderId="0" xfId="0" applyNumberFormat="1" applyFont="1" applyAlignment="1">
      <alignment vertical="top"/>
    </xf>
    <xf numFmtId="4" fontId="2" fillId="2" borderId="0" xfId="0" applyNumberFormat="1" applyFont="1" applyFill="1" applyAlignment="1">
      <alignment vertical="top"/>
    </xf>
    <xf numFmtId="0" fontId="2" fillId="0" borderId="0" xfId="0" applyFont="1" applyAlignment="1">
      <alignment vertical="top" wrapText="1"/>
    </xf>
    <xf numFmtId="4" fontId="2" fillId="0" borderId="0" xfId="0" applyNumberFormat="1" applyFont="1" applyAlignment="1">
      <alignment vertical="top"/>
    </xf>
    <xf numFmtId="49" fontId="3" fillId="0" borderId="0" xfId="0" applyNumberFormat="1" applyFont="1" applyAlignment="1">
      <alignment vertical="top"/>
    </xf>
    <xf numFmtId="0" fontId="2" fillId="4" borderId="0" xfId="0" applyFont="1" applyFill="1" applyAlignment="1">
      <alignment vertical="top"/>
    </xf>
    <xf numFmtId="3" fontId="2" fillId="0" borderId="0" xfId="0" applyNumberFormat="1" applyFont="1" applyAlignment="1">
      <alignment vertical="top"/>
    </xf>
    <xf numFmtId="49" fontId="4" fillId="0" borderId="0" xfId="0" applyNumberFormat="1" applyFont="1" applyAlignment="1">
      <alignment vertical="top" wrapText="1"/>
    </xf>
    <xf numFmtId="49" fontId="3" fillId="3" borderId="0" xfId="0" applyNumberFormat="1" applyFont="1" applyFill="1" applyAlignment="1">
      <alignment vertical="top" wrapText="1"/>
    </xf>
    <xf numFmtId="49" fontId="2" fillId="0" borderId="0" xfId="0" applyNumberFormat="1" applyFont="1" applyAlignment="1">
      <alignment vertical="top" wrapText="1"/>
    </xf>
    <xf numFmtId="0" fontId="2" fillId="4" borderId="0" xfId="0" applyFont="1" applyFill="1" applyAlignment="1">
      <alignment vertical="top" wrapText="1"/>
    </xf>
    <xf numFmtId="0" fontId="4" fillId="0" borderId="0" xfId="0" applyFont="1" applyAlignment="1">
      <alignment vertical="top"/>
    </xf>
    <xf numFmtId="4" fontId="2" fillId="5" borderId="0" xfId="0" applyNumberFormat="1" applyFont="1" applyFill="1" applyAlignment="1" applyProtection="1">
      <alignment vertical="top"/>
      <protection locked="0"/>
    </xf>
    <xf numFmtId="49" fontId="0" fillId="0" borderId="0" xfId="0" applyNumberFormat="1" applyAlignment="1">
      <alignment wrapText="1"/>
    </xf>
    <xf numFmtId="2" fontId="0" fillId="0" borderId="0" xfId="0" applyNumberFormat="1" applyAlignment="1">
      <alignment vertical="center"/>
    </xf>
    <xf numFmtId="0" fontId="0" fillId="0" borderId="0" xfId="0" applyAlignment="1">
      <alignment vertical="center"/>
    </xf>
    <xf numFmtId="0" fontId="0" fillId="7" borderId="1" xfId="0" applyFill="1" applyBorder="1" applyAlignment="1">
      <alignment horizontal="center" vertical="center" wrapText="1"/>
    </xf>
    <xf numFmtId="0" fontId="8"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8" borderId="0" xfId="0" applyFill="1" applyAlignment="1">
      <alignment vertical="center" wrapText="1"/>
    </xf>
    <xf numFmtId="44" fontId="8" fillId="8" borderId="0" xfId="0" applyNumberFormat="1" applyFont="1" applyFill="1" applyAlignment="1">
      <alignment vertical="center" wrapText="1"/>
    </xf>
    <xf numFmtId="0" fontId="0" fillId="0" borderId="1" xfId="0" applyBorder="1" applyAlignment="1">
      <alignment horizontal="center" vertical="center" wrapText="1"/>
    </xf>
    <xf numFmtId="0" fontId="11" fillId="0" borderId="0" xfId="0" applyFont="1" applyAlignment="1">
      <alignment horizontal="center" vertical="center" wrapText="1"/>
    </xf>
    <xf numFmtId="44" fontId="5" fillId="0" borderId="1" xfId="0" applyNumberFormat="1" applyFont="1" applyBorder="1" applyAlignment="1">
      <alignment horizontal="center" vertical="center" wrapText="1"/>
    </xf>
    <xf numFmtId="4" fontId="3" fillId="3" borderId="0" xfId="0" applyNumberFormat="1" applyFont="1" applyFill="1" applyAlignment="1">
      <alignment vertical="top"/>
    </xf>
    <xf numFmtId="49" fontId="12" fillId="0" borderId="0" xfId="0" applyNumberFormat="1" applyFont="1" applyAlignment="1">
      <alignment horizontal="center"/>
    </xf>
    <xf numFmtId="49" fontId="3" fillId="3" borderId="0" xfId="0" applyNumberFormat="1" applyFont="1" applyFill="1" applyBorder="1" applyAlignment="1">
      <alignment vertical="top" wrapText="1"/>
    </xf>
    <xf numFmtId="44" fontId="8"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44" fontId="10" fillId="0" borderId="1" xfId="0" applyNumberFormat="1" applyFont="1" applyBorder="1" applyAlignment="1">
      <alignment horizontal="center" vertical="center" wrapText="1"/>
    </xf>
    <xf numFmtId="0" fontId="0" fillId="6" borderId="0" xfId="0" applyFill="1" applyAlignment="1">
      <alignment horizontal="center" vertical="center" wrapText="1"/>
    </xf>
    <xf numFmtId="49" fontId="5" fillId="0" borderId="0" xfId="0" applyNumberFormat="1" applyFont="1" applyAlignment="1">
      <alignment vertical="center" wrapText="1"/>
    </xf>
    <xf numFmtId="0" fontId="6" fillId="0" borderId="0" xfId="0" applyFont="1" applyAlignment="1">
      <alignment vertical="center"/>
    </xf>
    <xf numFmtId="0" fontId="0" fillId="0" borderId="1" xfId="0" applyBorder="1" applyAlignment="1">
      <alignment horizontal="center" vertical="center" wrapText="1"/>
    </xf>
  </cellXfs>
  <cellStyles count="1">
    <cellStyle name="Normal" xfId="0" builtinId="0"/>
  </cellStyles>
  <dxfs count="231">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2139950</xdr:colOff>
      <xdr:row>801</xdr:row>
      <xdr:rowOff>69849</xdr:rowOff>
    </xdr:from>
    <xdr:to>
      <xdr:col>4</xdr:col>
      <xdr:colOff>834775</xdr:colOff>
      <xdr:row>802</xdr:row>
      <xdr:rowOff>3067</xdr:rowOff>
    </xdr:to>
    <xdr:sp macro="" textlink="">
      <xdr:nvSpPr>
        <xdr:cNvPr id="7" name="Flecha: hacia arriba 6">
          <a:extLst>
            <a:ext uri="{FF2B5EF4-FFF2-40B4-BE49-F238E27FC236}">
              <a16:creationId xmlns:a16="http://schemas.microsoft.com/office/drawing/2014/main" id="{B6F3D6A0-9EDF-4923-8235-CF5F62D64D35}"/>
            </a:ext>
          </a:extLst>
        </xdr:cNvPr>
        <xdr:cNvSpPr/>
      </xdr:nvSpPr>
      <xdr:spPr>
        <a:xfrm>
          <a:off x="3841607" y="256153220"/>
          <a:ext cx="1006511" cy="8001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876300</xdr:colOff>
      <xdr:row>30</xdr:row>
      <xdr:rowOff>28575</xdr:rowOff>
    </xdr:from>
    <xdr:to>
      <xdr:col>2</xdr:col>
      <xdr:colOff>1606550</xdr:colOff>
      <xdr:row>31</xdr:row>
      <xdr:rowOff>3174</xdr:rowOff>
    </xdr:to>
    <xdr:sp macro="" textlink="">
      <xdr:nvSpPr>
        <xdr:cNvPr id="2" name="Flecha: hacia arriba 1">
          <a:extLst>
            <a:ext uri="{FF2B5EF4-FFF2-40B4-BE49-F238E27FC236}">
              <a16:creationId xmlns:a16="http://schemas.microsoft.com/office/drawing/2014/main" id="{6454EDD7-26BD-4AAB-9A1B-EF89EFB22D75}"/>
            </a:ext>
          </a:extLst>
        </xdr:cNvPr>
        <xdr:cNvSpPr/>
      </xdr:nvSpPr>
      <xdr:spPr>
        <a:xfrm>
          <a:off x="2400300" y="5749925"/>
          <a:ext cx="730250" cy="584199"/>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373BE-0C2E-4864-ACB9-AD4381CFCEE8}">
  <dimension ref="A1:O825"/>
  <sheetViews>
    <sheetView topLeftCell="A781" zoomScale="89" zoomScaleNormal="89" workbookViewId="0">
      <selection activeCell="O803" sqref="O803"/>
    </sheetView>
  </sheetViews>
  <sheetFormatPr baseColWidth="10" defaultRowHeight="14.5" x14ac:dyDescent="0.35"/>
  <cols>
    <col min="1" max="1" width="14.54296875" bestFit="1" customWidth="1"/>
    <col min="2" max="2" width="5.90625" bestFit="1" customWidth="1"/>
    <col min="3" max="3" width="3.90625" bestFit="1" customWidth="1"/>
    <col min="4" max="4" width="33.08984375" customWidth="1"/>
    <col min="5" max="5" width="31.36328125" bestFit="1" customWidth="1"/>
    <col min="6" max="6" width="3.90625" bestFit="1" customWidth="1"/>
    <col min="7" max="7" width="8.453125" bestFit="1" customWidth="1"/>
    <col min="8" max="8" width="13.36328125" bestFit="1" customWidth="1"/>
    <col min="9" max="9" width="6.36328125" bestFit="1" customWidth="1"/>
    <col min="10" max="10" width="11" bestFit="1" customWidth="1"/>
    <col min="11" max="11" width="8.36328125" bestFit="1" customWidth="1"/>
    <col min="12" max="12" width="6.90625" bestFit="1" customWidth="1"/>
    <col min="13" max="13" width="8.1796875" bestFit="1" customWidth="1"/>
  </cols>
  <sheetData>
    <row r="1" spans="1:15" ht="5" customHeight="1" x14ac:dyDescent="0.35">
      <c r="A1" s="1" t="s">
        <v>0</v>
      </c>
      <c r="B1" s="2"/>
      <c r="C1" s="2"/>
      <c r="D1" s="2"/>
      <c r="E1" s="2"/>
      <c r="F1" s="2"/>
      <c r="G1" s="2"/>
      <c r="H1" s="2"/>
      <c r="I1" s="2"/>
      <c r="J1" s="2"/>
      <c r="K1" s="2"/>
      <c r="L1" s="2"/>
      <c r="M1" s="2"/>
    </row>
    <row r="2" spans="1:15" x14ac:dyDescent="0.35">
      <c r="A2" s="48" t="s">
        <v>626</v>
      </c>
      <c r="B2" s="49"/>
      <c r="C2" s="49"/>
      <c r="D2" s="49"/>
      <c r="E2" s="49"/>
      <c r="F2" s="49"/>
      <c r="G2" s="49"/>
      <c r="H2" s="49"/>
      <c r="I2" s="49"/>
      <c r="J2" s="49"/>
      <c r="K2" s="49"/>
      <c r="L2" s="49"/>
      <c r="M2" s="49"/>
    </row>
    <row r="3" spans="1:15" ht="20.399999999999999" customHeight="1" x14ac:dyDescent="0.35">
      <c r="A3" s="49"/>
      <c r="B3" s="49"/>
      <c r="C3" s="49"/>
      <c r="D3" s="49"/>
      <c r="E3" s="49"/>
      <c r="F3" s="49"/>
      <c r="G3" s="49"/>
      <c r="H3" s="49"/>
      <c r="I3" s="49"/>
      <c r="J3" s="49"/>
      <c r="K3" s="49"/>
      <c r="L3" s="49"/>
      <c r="M3" s="49"/>
    </row>
    <row r="4" spans="1:15" x14ac:dyDescent="0.35">
      <c r="A4" s="21" t="s">
        <v>1</v>
      </c>
      <c r="B4" s="3" t="s">
        <v>627</v>
      </c>
      <c r="C4" s="3" t="s">
        <v>4</v>
      </c>
      <c r="D4" s="17" t="s">
        <v>2</v>
      </c>
      <c r="E4" s="3" t="s">
        <v>7</v>
      </c>
      <c r="F4" s="4" t="s">
        <v>8</v>
      </c>
      <c r="G4" s="4" t="s">
        <v>9</v>
      </c>
      <c r="H4" s="4" t="s">
        <v>10</v>
      </c>
      <c r="I4" s="4" t="s">
        <v>11</v>
      </c>
      <c r="J4" s="4" t="s">
        <v>628</v>
      </c>
      <c r="K4" s="4" t="s">
        <v>5</v>
      </c>
      <c r="L4" s="4" t="s">
        <v>6</v>
      </c>
      <c r="M4" s="4" t="s">
        <v>3</v>
      </c>
    </row>
    <row r="5" spans="1:15" x14ac:dyDescent="0.35">
      <c r="A5" s="5" t="s">
        <v>12</v>
      </c>
      <c r="B5" s="5" t="s">
        <v>14</v>
      </c>
      <c r="C5" s="5" t="s">
        <v>15</v>
      </c>
      <c r="D5" s="18" t="s">
        <v>13</v>
      </c>
      <c r="E5" s="6"/>
      <c r="F5" s="6"/>
      <c r="G5" s="6"/>
      <c r="H5" s="6"/>
      <c r="I5" s="6"/>
      <c r="J5" s="6"/>
      <c r="K5" s="7">
        <f>K60</f>
        <v>1</v>
      </c>
      <c r="L5" s="8">
        <f>L60</f>
        <v>0</v>
      </c>
      <c r="M5" s="8">
        <f>M60</f>
        <v>0</v>
      </c>
    </row>
    <row r="6" spans="1:15" x14ac:dyDescent="0.35">
      <c r="A6" s="9"/>
      <c r="B6" s="9"/>
      <c r="C6" s="9"/>
      <c r="D6" s="12"/>
      <c r="E6" s="9"/>
      <c r="F6" s="9"/>
      <c r="G6" s="9"/>
      <c r="H6" s="9"/>
      <c r="I6" s="9"/>
      <c r="J6" s="9"/>
      <c r="K6" s="9"/>
      <c r="L6" s="9"/>
      <c r="M6" s="9"/>
    </row>
    <row r="7" spans="1:15" ht="21" x14ac:dyDescent="0.35">
      <c r="A7" s="10" t="s">
        <v>16</v>
      </c>
      <c r="B7" s="10" t="s">
        <v>18</v>
      </c>
      <c r="C7" s="10" t="s">
        <v>19</v>
      </c>
      <c r="D7" s="19" t="s">
        <v>17</v>
      </c>
      <c r="E7" s="9"/>
      <c r="F7" s="9"/>
      <c r="G7" s="9"/>
      <c r="H7" s="9"/>
      <c r="I7" s="9"/>
      <c r="J7" s="9"/>
      <c r="K7" s="11">
        <f>K10</f>
        <v>15.639999999999999</v>
      </c>
      <c r="L7" s="11">
        <f>L10</f>
        <v>0</v>
      </c>
      <c r="M7" s="11">
        <f>M10</f>
        <v>0</v>
      </c>
    </row>
    <row r="8" spans="1:15" ht="63" x14ac:dyDescent="0.35">
      <c r="A8" s="9"/>
      <c r="B8" s="9"/>
      <c r="C8" s="9"/>
      <c r="D8" s="12" t="s">
        <v>20</v>
      </c>
      <c r="E8" s="9"/>
      <c r="F8" s="9"/>
      <c r="G8" s="9"/>
      <c r="H8" s="9"/>
      <c r="I8" s="9"/>
      <c r="J8" s="9"/>
      <c r="K8" s="9"/>
      <c r="L8" s="9"/>
      <c r="M8" s="9"/>
    </row>
    <row r="9" spans="1:15" x14ac:dyDescent="0.35">
      <c r="A9" s="9"/>
      <c r="B9" s="9"/>
      <c r="C9" s="9"/>
      <c r="D9" s="12"/>
      <c r="E9" s="10" t="s">
        <v>21</v>
      </c>
      <c r="F9" s="9">
        <v>1</v>
      </c>
      <c r="G9" s="13">
        <v>4.5999999999999996</v>
      </c>
      <c r="H9" s="13">
        <v>3.4</v>
      </c>
      <c r="I9" s="13">
        <v>0</v>
      </c>
      <c r="J9" s="11">
        <f>F9*(G9+ (G9= 0))*(H9+ (H9= 0))*(I9+ (I9= 0))</f>
        <v>15.639999999999999</v>
      </c>
      <c r="K9" s="9"/>
      <c r="L9" s="9"/>
      <c r="M9" s="9"/>
    </row>
    <row r="10" spans="1:15" x14ac:dyDescent="0.35">
      <c r="A10" s="9"/>
      <c r="B10" s="9"/>
      <c r="C10" s="9"/>
      <c r="D10" s="12"/>
      <c r="E10" s="9"/>
      <c r="F10" s="9"/>
      <c r="G10" s="9"/>
      <c r="H10" s="9"/>
      <c r="I10" s="9"/>
      <c r="J10" s="14" t="s">
        <v>22</v>
      </c>
      <c r="K10" s="8">
        <f>SUM(J9:J9)</f>
        <v>15.639999999999999</v>
      </c>
      <c r="L10" s="22"/>
      <c r="M10" s="8">
        <f>ROUND(L10*K10,2)</f>
        <v>0</v>
      </c>
      <c r="N10" s="47" t="str">
        <f t="shared" ref="N10" si="0">IF(L10&lt;=0,"INDICAR PRECIO","PRECIO INDICADO")</f>
        <v>INDICAR PRECIO</v>
      </c>
      <c r="O10" s="47"/>
    </row>
    <row r="11" spans="1:15" ht="1" customHeight="1" x14ac:dyDescent="0.35">
      <c r="A11" s="15"/>
      <c r="B11" s="15"/>
      <c r="C11" s="15"/>
      <c r="D11" s="20"/>
      <c r="E11" s="15"/>
      <c r="F11" s="15"/>
      <c r="G11" s="15"/>
      <c r="H11" s="15"/>
      <c r="I11" s="15"/>
      <c r="J11" s="15"/>
      <c r="K11" s="15"/>
      <c r="L11" s="15"/>
      <c r="M11" s="15"/>
    </row>
    <row r="12" spans="1:15" x14ac:dyDescent="0.35">
      <c r="A12" s="10" t="s">
        <v>23</v>
      </c>
      <c r="B12" s="10" t="s">
        <v>18</v>
      </c>
      <c r="C12" s="10" t="s">
        <v>19</v>
      </c>
      <c r="D12" s="19" t="s">
        <v>24</v>
      </c>
      <c r="E12" s="9"/>
      <c r="F12" s="9"/>
      <c r="G12" s="9"/>
      <c r="H12" s="9"/>
      <c r="I12" s="9"/>
      <c r="J12" s="9"/>
      <c r="K12" s="11">
        <f>K18</f>
        <v>5.3549999999999995</v>
      </c>
      <c r="L12" s="11">
        <f>L18</f>
        <v>0</v>
      </c>
      <c r="M12" s="11">
        <f>M18</f>
        <v>0</v>
      </c>
    </row>
    <row r="13" spans="1:15" ht="63" x14ac:dyDescent="0.35">
      <c r="A13" s="9"/>
      <c r="B13" s="9"/>
      <c r="C13" s="9"/>
      <c r="D13" s="12" t="s">
        <v>25</v>
      </c>
      <c r="E13" s="9"/>
      <c r="F13" s="9"/>
      <c r="G13" s="9"/>
      <c r="H13" s="9"/>
      <c r="I13" s="9"/>
      <c r="J13" s="9"/>
      <c r="K13" s="9"/>
      <c r="L13" s="9"/>
      <c r="M13" s="9"/>
    </row>
    <row r="14" spans="1:15" x14ac:dyDescent="0.35">
      <c r="A14" s="9"/>
      <c r="B14" s="9"/>
      <c r="C14" s="9"/>
      <c r="D14" s="12"/>
      <c r="E14" s="10" t="s">
        <v>26</v>
      </c>
      <c r="F14" s="9"/>
      <c r="G14" s="13"/>
      <c r="H14" s="13"/>
      <c r="I14" s="13"/>
      <c r="J14" s="9"/>
      <c r="K14" s="9"/>
      <c r="L14" s="9"/>
      <c r="M14" s="9"/>
    </row>
    <row r="15" spans="1:15" x14ac:dyDescent="0.35">
      <c r="A15" s="9"/>
      <c r="B15" s="9"/>
      <c r="C15" s="9"/>
      <c r="D15" s="12"/>
      <c r="E15" s="10" t="s">
        <v>27</v>
      </c>
      <c r="F15" s="9">
        <v>1</v>
      </c>
      <c r="G15" s="13">
        <v>0.85</v>
      </c>
      <c r="H15" s="13">
        <v>0</v>
      </c>
      <c r="I15" s="13">
        <v>2.1</v>
      </c>
      <c r="J15" s="11">
        <f>F15*(G15+ (G15= 0))*(H15+ (H15= 0))*(I15+ (I15= 0))</f>
        <v>1.7849999999999999</v>
      </c>
      <c r="K15" s="9"/>
      <c r="L15" s="9"/>
      <c r="M15" s="9"/>
    </row>
    <row r="16" spans="1:15" x14ac:dyDescent="0.35">
      <c r="A16" s="9"/>
      <c r="B16" s="9"/>
      <c r="C16" s="9"/>
      <c r="D16" s="12"/>
      <c r="E16" s="10" t="s">
        <v>28</v>
      </c>
      <c r="F16" s="9">
        <v>1</v>
      </c>
      <c r="G16" s="13">
        <v>0.85</v>
      </c>
      <c r="H16" s="13">
        <v>0</v>
      </c>
      <c r="I16" s="13">
        <v>2.1</v>
      </c>
      <c r="J16" s="11">
        <f>F16*(G16+ (G16= 0))*(H16+ (H16= 0))*(I16+ (I16= 0))</f>
        <v>1.7849999999999999</v>
      </c>
      <c r="K16" s="9"/>
      <c r="L16" s="9"/>
      <c r="M16" s="9"/>
    </row>
    <row r="17" spans="1:15" x14ac:dyDescent="0.35">
      <c r="A17" s="9"/>
      <c r="B17" s="9"/>
      <c r="C17" s="9"/>
      <c r="D17" s="12"/>
      <c r="E17" s="10" t="s">
        <v>29</v>
      </c>
      <c r="F17" s="9">
        <v>1</v>
      </c>
      <c r="G17" s="13">
        <v>0.85</v>
      </c>
      <c r="H17" s="13">
        <v>0</v>
      </c>
      <c r="I17" s="13">
        <v>2.1</v>
      </c>
      <c r="J17" s="11">
        <f>F17*(G17+ (G17= 0))*(H17+ (H17= 0))*(I17+ (I17= 0))</f>
        <v>1.7849999999999999</v>
      </c>
      <c r="K17" s="9"/>
      <c r="L17" s="9"/>
      <c r="M17" s="9"/>
    </row>
    <row r="18" spans="1:15" x14ac:dyDescent="0.35">
      <c r="A18" s="9"/>
      <c r="B18" s="9"/>
      <c r="C18" s="9"/>
      <c r="D18" s="12"/>
      <c r="E18" s="9"/>
      <c r="F18" s="9"/>
      <c r="G18" s="9"/>
      <c r="H18" s="9"/>
      <c r="I18" s="9"/>
      <c r="J18" s="14" t="s">
        <v>30</v>
      </c>
      <c r="K18" s="8">
        <f>SUM(J14:J17)</f>
        <v>5.3549999999999995</v>
      </c>
      <c r="L18" s="22"/>
      <c r="M18" s="8">
        <f>ROUND(L18*K18,2)</f>
        <v>0</v>
      </c>
      <c r="N18" s="47" t="str">
        <f t="shared" ref="N18" si="1">IF(L18&lt;=0,"INDICAR PRECIO","PRECIO INDICADO")</f>
        <v>INDICAR PRECIO</v>
      </c>
      <c r="O18" s="47"/>
    </row>
    <row r="19" spans="1:15" ht="1" customHeight="1" x14ac:dyDescent="0.35">
      <c r="A19" s="15"/>
      <c r="B19" s="15"/>
      <c r="C19" s="15"/>
      <c r="D19" s="20"/>
      <c r="E19" s="15"/>
      <c r="F19" s="15"/>
      <c r="G19" s="15"/>
      <c r="H19" s="15"/>
      <c r="I19" s="15"/>
      <c r="J19" s="15"/>
      <c r="K19" s="15"/>
      <c r="L19" s="15"/>
      <c r="M19" s="15"/>
    </row>
    <row r="20" spans="1:15" ht="21" x14ac:dyDescent="0.35">
      <c r="A20" s="10" t="s">
        <v>31</v>
      </c>
      <c r="B20" s="10" t="s">
        <v>18</v>
      </c>
      <c r="C20" s="10" t="s">
        <v>19</v>
      </c>
      <c r="D20" s="19" t="s">
        <v>32</v>
      </c>
      <c r="E20" s="9"/>
      <c r="F20" s="9"/>
      <c r="G20" s="9"/>
      <c r="H20" s="9"/>
      <c r="I20" s="9"/>
      <c r="J20" s="9"/>
      <c r="K20" s="11">
        <f>K23</f>
        <v>16.496999999999996</v>
      </c>
      <c r="L20" s="11">
        <f>L23</f>
        <v>0</v>
      </c>
      <c r="M20" s="11">
        <f>M23</f>
        <v>0</v>
      </c>
    </row>
    <row r="21" spans="1:15" ht="105" x14ac:dyDescent="0.35">
      <c r="A21" s="9"/>
      <c r="B21" s="9"/>
      <c r="C21" s="9"/>
      <c r="D21" s="12" t="s">
        <v>33</v>
      </c>
      <c r="E21" s="9"/>
      <c r="F21" s="9"/>
      <c r="G21" s="9"/>
      <c r="H21" s="9"/>
      <c r="I21" s="9"/>
      <c r="J21" s="9"/>
      <c r="K21" s="9"/>
      <c r="L21" s="9"/>
      <c r="M21" s="9"/>
    </row>
    <row r="22" spans="1:15" x14ac:dyDescent="0.35">
      <c r="A22" s="9"/>
      <c r="B22" s="9"/>
      <c r="C22" s="9"/>
      <c r="D22" s="12"/>
      <c r="E22" s="10" t="s">
        <v>34</v>
      </c>
      <c r="F22" s="9">
        <v>1</v>
      </c>
      <c r="G22" s="13">
        <v>5.85</v>
      </c>
      <c r="H22" s="13">
        <v>2.82</v>
      </c>
      <c r="I22" s="13">
        <v>0</v>
      </c>
      <c r="J22" s="11">
        <f>F22*(G22+ (G22= 0))*(H22+ (H22= 0))*(I22+ (I22= 0))</f>
        <v>16.496999999999996</v>
      </c>
      <c r="K22" s="9"/>
      <c r="L22" s="9"/>
      <c r="M22" s="9"/>
    </row>
    <row r="23" spans="1:15" x14ac:dyDescent="0.35">
      <c r="A23" s="9"/>
      <c r="B23" s="9"/>
      <c r="C23" s="9"/>
      <c r="D23" s="12"/>
      <c r="E23" s="9"/>
      <c r="F23" s="9"/>
      <c r="G23" s="9"/>
      <c r="H23" s="9"/>
      <c r="I23" s="9"/>
      <c r="J23" s="14" t="s">
        <v>35</v>
      </c>
      <c r="K23" s="8">
        <f>SUM(J22:J22)</f>
        <v>16.496999999999996</v>
      </c>
      <c r="L23" s="22"/>
      <c r="M23" s="8">
        <f>ROUND(L23*K23,2)</f>
        <v>0</v>
      </c>
      <c r="N23" s="47" t="str">
        <f t="shared" ref="N23" si="2">IF(L23&lt;=0,"INDICAR PRECIO","PRECIO INDICADO")</f>
        <v>INDICAR PRECIO</v>
      </c>
      <c r="O23" s="47"/>
    </row>
    <row r="24" spans="1:15" ht="1" customHeight="1" x14ac:dyDescent="0.35">
      <c r="A24" s="15"/>
      <c r="B24" s="15"/>
      <c r="C24" s="15"/>
      <c r="D24" s="20"/>
      <c r="E24" s="15"/>
      <c r="F24" s="15"/>
      <c r="G24" s="15"/>
      <c r="H24" s="15"/>
      <c r="I24" s="15"/>
      <c r="J24" s="15"/>
      <c r="K24" s="15"/>
      <c r="L24" s="15"/>
      <c r="M24" s="15"/>
    </row>
    <row r="25" spans="1:15" ht="21" x14ac:dyDescent="0.35">
      <c r="A25" s="10" t="s">
        <v>36</v>
      </c>
      <c r="B25" s="10" t="s">
        <v>18</v>
      </c>
      <c r="C25" s="10" t="s">
        <v>19</v>
      </c>
      <c r="D25" s="19" t="s">
        <v>37</v>
      </c>
      <c r="E25" s="9"/>
      <c r="F25" s="9"/>
      <c r="G25" s="9"/>
      <c r="H25" s="9"/>
      <c r="I25" s="9"/>
      <c r="J25" s="9"/>
      <c r="K25" s="11">
        <f>K33</f>
        <v>21.73</v>
      </c>
      <c r="L25" s="11">
        <f>L33</f>
        <v>0</v>
      </c>
      <c r="M25" s="11">
        <f>M33</f>
        <v>0</v>
      </c>
    </row>
    <row r="26" spans="1:15" ht="94.5" x14ac:dyDescent="0.35">
      <c r="A26" s="9"/>
      <c r="B26" s="9"/>
      <c r="C26" s="9"/>
      <c r="D26" s="12" t="s">
        <v>38</v>
      </c>
      <c r="E26" s="9"/>
      <c r="F26" s="9"/>
      <c r="G26" s="9"/>
      <c r="H26" s="9"/>
      <c r="I26" s="9"/>
      <c r="J26" s="9"/>
      <c r="K26" s="9"/>
      <c r="L26" s="9"/>
      <c r="M26" s="9"/>
    </row>
    <row r="27" spans="1:15" x14ac:dyDescent="0.35">
      <c r="A27" s="9"/>
      <c r="B27" s="9"/>
      <c r="C27" s="9"/>
      <c r="D27" s="12"/>
      <c r="E27" s="10" t="s">
        <v>39</v>
      </c>
      <c r="F27" s="9"/>
      <c r="G27" s="13"/>
      <c r="H27" s="13"/>
      <c r="I27" s="13"/>
      <c r="J27" s="9"/>
      <c r="K27" s="9"/>
      <c r="L27" s="9"/>
      <c r="M27" s="9"/>
    </row>
    <row r="28" spans="1:15" x14ac:dyDescent="0.35">
      <c r="A28" s="9"/>
      <c r="B28" s="9"/>
      <c r="C28" s="9"/>
      <c r="D28" s="12"/>
      <c r="E28" s="10" t="s">
        <v>40</v>
      </c>
      <c r="F28" s="9"/>
      <c r="G28" s="13"/>
      <c r="H28" s="13"/>
      <c r="I28" s="13"/>
      <c r="J28" s="9"/>
      <c r="K28" s="9"/>
      <c r="L28" s="9"/>
      <c r="M28" s="9"/>
    </row>
    <row r="29" spans="1:15" x14ac:dyDescent="0.35">
      <c r="A29" s="9"/>
      <c r="B29" s="9"/>
      <c r="C29" s="9"/>
      <c r="D29" s="12"/>
      <c r="E29" s="10" t="s">
        <v>41</v>
      </c>
      <c r="F29" s="9"/>
      <c r="G29" s="13"/>
      <c r="H29" s="13"/>
      <c r="I29" s="13"/>
      <c r="J29" s="9"/>
      <c r="K29" s="9"/>
      <c r="L29" s="9"/>
      <c r="M29" s="9"/>
    </row>
    <row r="30" spans="1:15" x14ac:dyDescent="0.35">
      <c r="A30" s="9"/>
      <c r="B30" s="9"/>
      <c r="C30" s="9"/>
      <c r="D30" s="12"/>
      <c r="E30" s="10" t="s">
        <v>42</v>
      </c>
      <c r="F30" s="9"/>
      <c r="G30" s="13"/>
      <c r="H30" s="13"/>
      <c r="I30" s="13"/>
      <c r="J30" s="9"/>
      <c r="K30" s="9"/>
      <c r="L30" s="9"/>
      <c r="M30" s="9"/>
    </row>
    <row r="31" spans="1:15" x14ac:dyDescent="0.35">
      <c r="A31" s="9"/>
      <c r="B31" s="9"/>
      <c r="C31" s="9"/>
      <c r="D31" s="12"/>
      <c r="E31" s="10" t="s">
        <v>0</v>
      </c>
      <c r="F31" s="9">
        <v>1</v>
      </c>
      <c r="G31" s="13">
        <v>18.23</v>
      </c>
      <c r="H31" s="13">
        <v>0</v>
      </c>
      <c r="I31" s="13">
        <v>0</v>
      </c>
      <c r="J31" s="11">
        <f>F31*(G31+ (G31= 0))*(H31+ (H31= 0))*(I31+ (I31= 0))</f>
        <v>18.23</v>
      </c>
      <c r="K31" s="9"/>
      <c r="L31" s="9"/>
      <c r="M31" s="9"/>
    </row>
    <row r="32" spans="1:15" x14ac:dyDescent="0.35">
      <c r="A32" s="9"/>
      <c r="B32" s="9"/>
      <c r="C32" s="9"/>
      <c r="D32" s="12"/>
      <c r="E32" s="10" t="s">
        <v>43</v>
      </c>
      <c r="F32" s="9">
        <v>1</v>
      </c>
      <c r="G32" s="13">
        <v>3.5</v>
      </c>
      <c r="H32" s="13">
        <v>0</v>
      </c>
      <c r="I32" s="13">
        <v>0</v>
      </c>
      <c r="J32" s="11">
        <f>F32*(G32+ (G32= 0))*(H32+ (H32= 0))*(I32+ (I32= 0))</f>
        <v>3.5</v>
      </c>
      <c r="K32" s="9"/>
      <c r="L32" s="9"/>
      <c r="M32" s="9"/>
    </row>
    <row r="33" spans="1:15" x14ac:dyDescent="0.35">
      <c r="A33" s="9"/>
      <c r="B33" s="9"/>
      <c r="C33" s="9"/>
      <c r="D33" s="12"/>
      <c r="E33" s="9"/>
      <c r="F33" s="9"/>
      <c r="G33" s="9"/>
      <c r="H33" s="9"/>
      <c r="I33" s="9"/>
      <c r="J33" s="14" t="s">
        <v>44</v>
      </c>
      <c r="K33" s="8">
        <f>SUM(J27:J32)</f>
        <v>21.73</v>
      </c>
      <c r="L33" s="22"/>
      <c r="M33" s="8">
        <f>ROUND(L33*K33,2)</f>
        <v>0</v>
      </c>
      <c r="N33" s="47" t="str">
        <f t="shared" ref="N33" si="3">IF(L33&lt;=0,"INDICAR PRECIO","PRECIO INDICADO")</f>
        <v>INDICAR PRECIO</v>
      </c>
      <c r="O33" s="47"/>
    </row>
    <row r="34" spans="1:15" ht="1" customHeight="1" x14ac:dyDescent="0.35">
      <c r="A34" s="15"/>
      <c r="B34" s="15"/>
      <c r="C34" s="15"/>
      <c r="D34" s="20"/>
      <c r="E34" s="15"/>
      <c r="F34" s="15"/>
      <c r="G34" s="15"/>
      <c r="H34" s="15"/>
      <c r="I34" s="15"/>
      <c r="J34" s="15"/>
      <c r="K34" s="15"/>
      <c r="L34" s="15"/>
      <c r="M34" s="15"/>
    </row>
    <row r="35" spans="1:15" x14ac:dyDescent="0.35">
      <c r="A35" s="10" t="s">
        <v>45</v>
      </c>
      <c r="B35" s="10" t="s">
        <v>18</v>
      </c>
      <c r="C35" s="10" t="s">
        <v>47</v>
      </c>
      <c r="D35" s="19" t="s">
        <v>46</v>
      </c>
      <c r="E35" s="9"/>
      <c r="F35" s="9"/>
      <c r="G35" s="9"/>
      <c r="H35" s="9"/>
      <c r="I35" s="9"/>
      <c r="J35" s="9"/>
      <c r="K35" s="11">
        <f>K38</f>
        <v>1</v>
      </c>
      <c r="L35" s="11">
        <f>L38</f>
        <v>0</v>
      </c>
      <c r="M35" s="11">
        <f>M38</f>
        <v>0</v>
      </c>
    </row>
    <row r="36" spans="1:15" ht="84" x14ac:dyDescent="0.35">
      <c r="A36" s="9"/>
      <c r="B36" s="9"/>
      <c r="C36" s="9"/>
      <c r="D36" s="12" t="s">
        <v>48</v>
      </c>
      <c r="E36" s="9"/>
      <c r="F36" s="9"/>
      <c r="G36" s="9"/>
      <c r="H36" s="9"/>
      <c r="I36" s="9"/>
      <c r="J36" s="9"/>
      <c r="K36" s="9"/>
      <c r="L36" s="9"/>
      <c r="M36" s="9"/>
    </row>
    <row r="37" spans="1:15" x14ac:dyDescent="0.35">
      <c r="A37" s="9"/>
      <c r="B37" s="9"/>
      <c r="C37" s="9"/>
      <c r="D37" s="12"/>
      <c r="E37" s="10" t="s">
        <v>0</v>
      </c>
      <c r="F37" s="9">
        <v>1</v>
      </c>
      <c r="G37" s="13">
        <v>0</v>
      </c>
      <c r="H37" s="13">
        <v>0</v>
      </c>
      <c r="I37" s="13">
        <v>0</v>
      </c>
      <c r="J37" s="11">
        <f>F37*(G37+ (G37= 0))*(H37+ (H37= 0))*(I37+ (I37= 0))</f>
        <v>1</v>
      </c>
      <c r="K37" s="9"/>
      <c r="L37" s="9"/>
      <c r="M37" s="9"/>
    </row>
    <row r="38" spans="1:15" x14ac:dyDescent="0.35">
      <c r="A38" s="9"/>
      <c r="B38" s="9"/>
      <c r="C38" s="9"/>
      <c r="D38" s="12"/>
      <c r="E38" s="9"/>
      <c r="F38" s="9"/>
      <c r="G38" s="9"/>
      <c r="H38" s="9"/>
      <c r="I38" s="9"/>
      <c r="J38" s="14" t="s">
        <v>49</v>
      </c>
      <c r="K38" s="8">
        <f>SUM(J37:J37)</f>
        <v>1</v>
      </c>
      <c r="L38" s="22"/>
      <c r="M38" s="8">
        <f>ROUND(L38*K38,2)</f>
        <v>0</v>
      </c>
      <c r="N38" s="47" t="str">
        <f t="shared" ref="N38" si="4">IF(L38&lt;=0,"INDICAR PRECIO","PRECIO INDICADO")</f>
        <v>INDICAR PRECIO</v>
      </c>
      <c r="O38" s="47"/>
    </row>
    <row r="39" spans="1:15" ht="1" customHeight="1" x14ac:dyDescent="0.35">
      <c r="A39" s="15"/>
      <c r="B39" s="15"/>
      <c r="C39" s="15"/>
      <c r="D39" s="20"/>
      <c r="E39" s="15"/>
      <c r="F39" s="15"/>
      <c r="G39" s="15"/>
      <c r="H39" s="15"/>
      <c r="I39" s="15"/>
      <c r="J39" s="15"/>
      <c r="K39" s="15"/>
      <c r="L39" s="15"/>
      <c r="M39" s="15"/>
    </row>
    <row r="40" spans="1:15" ht="21" x14ac:dyDescent="0.35">
      <c r="A40" s="10" t="s">
        <v>50</v>
      </c>
      <c r="B40" s="10" t="s">
        <v>18</v>
      </c>
      <c r="C40" s="10" t="s">
        <v>47</v>
      </c>
      <c r="D40" s="19" t="s">
        <v>51</v>
      </c>
      <c r="E40" s="9"/>
      <c r="F40" s="9"/>
      <c r="G40" s="9"/>
      <c r="H40" s="9"/>
      <c r="I40" s="9"/>
      <c r="J40" s="9"/>
      <c r="K40" s="11">
        <f>K43</f>
        <v>1</v>
      </c>
      <c r="L40" s="11">
        <f>L43</f>
        <v>0</v>
      </c>
      <c r="M40" s="11">
        <f>M43</f>
        <v>0</v>
      </c>
    </row>
    <row r="41" spans="1:15" ht="52.5" x14ac:dyDescent="0.35">
      <c r="A41" s="9"/>
      <c r="B41" s="9"/>
      <c r="C41" s="9"/>
      <c r="D41" s="12" t="s">
        <v>52</v>
      </c>
      <c r="E41" s="9"/>
      <c r="F41" s="9"/>
      <c r="G41" s="9"/>
      <c r="H41" s="9"/>
      <c r="I41" s="9"/>
      <c r="J41" s="9"/>
      <c r="K41" s="9"/>
      <c r="L41" s="9"/>
      <c r="M41" s="9"/>
    </row>
    <row r="42" spans="1:15" x14ac:dyDescent="0.35">
      <c r="A42" s="9"/>
      <c r="B42" s="9"/>
      <c r="C42" s="9"/>
      <c r="D42" s="12"/>
      <c r="E42" s="10" t="s">
        <v>0</v>
      </c>
      <c r="F42" s="9">
        <v>1</v>
      </c>
      <c r="G42" s="13">
        <v>0</v>
      </c>
      <c r="H42" s="13">
        <v>0</v>
      </c>
      <c r="I42" s="13">
        <v>0</v>
      </c>
      <c r="J42" s="11">
        <f>F42*(G42+ (G42= 0))*(H42+ (H42= 0))*(I42+ (I42= 0))</f>
        <v>1</v>
      </c>
      <c r="K42" s="9"/>
      <c r="L42" s="9"/>
      <c r="M42" s="9"/>
    </row>
    <row r="43" spans="1:15" x14ac:dyDescent="0.35">
      <c r="A43" s="9"/>
      <c r="B43" s="9"/>
      <c r="C43" s="9"/>
      <c r="D43" s="12"/>
      <c r="E43" s="9"/>
      <c r="F43" s="9"/>
      <c r="G43" s="9"/>
      <c r="H43" s="9"/>
      <c r="I43" s="9"/>
      <c r="J43" s="14" t="s">
        <v>53</v>
      </c>
      <c r="K43" s="8">
        <f>SUM(J42:J42)</f>
        <v>1</v>
      </c>
      <c r="L43" s="22"/>
      <c r="M43" s="8">
        <f>ROUND(L43*K43,2)</f>
        <v>0</v>
      </c>
      <c r="N43" s="47" t="str">
        <f t="shared" ref="N43" si="5">IF(L43&lt;=0,"INDICAR PRECIO","PRECIO INDICADO")</f>
        <v>INDICAR PRECIO</v>
      </c>
      <c r="O43" s="47"/>
    </row>
    <row r="44" spans="1:15" ht="1" customHeight="1" x14ac:dyDescent="0.35">
      <c r="A44" s="15"/>
      <c r="B44" s="15"/>
      <c r="C44" s="15"/>
      <c r="D44" s="20"/>
      <c r="E44" s="15"/>
      <c r="F44" s="15"/>
      <c r="G44" s="15"/>
      <c r="H44" s="15"/>
      <c r="I44" s="15"/>
      <c r="J44" s="15"/>
      <c r="K44" s="15"/>
      <c r="L44" s="15"/>
      <c r="M44" s="15"/>
    </row>
    <row r="45" spans="1:15" ht="21" x14ac:dyDescent="0.35">
      <c r="A45" s="10" t="s">
        <v>54</v>
      </c>
      <c r="B45" s="10" t="s">
        <v>18</v>
      </c>
      <c r="C45" s="10" t="s">
        <v>19</v>
      </c>
      <c r="D45" s="19" t="s">
        <v>55</v>
      </c>
      <c r="E45" s="9"/>
      <c r="F45" s="9"/>
      <c r="G45" s="9"/>
      <c r="H45" s="9"/>
      <c r="I45" s="9"/>
      <c r="J45" s="9"/>
      <c r="K45" s="11">
        <f>K48</f>
        <v>16.5</v>
      </c>
      <c r="L45" s="11">
        <f>L48</f>
        <v>0</v>
      </c>
      <c r="M45" s="11">
        <f>M48</f>
        <v>0</v>
      </c>
    </row>
    <row r="46" spans="1:15" ht="63" x14ac:dyDescent="0.35">
      <c r="A46" s="9"/>
      <c r="B46" s="9"/>
      <c r="C46" s="9"/>
      <c r="D46" s="12" t="s">
        <v>56</v>
      </c>
      <c r="E46" s="9"/>
      <c r="F46" s="9"/>
      <c r="G46" s="9"/>
      <c r="H46" s="9"/>
      <c r="I46" s="9"/>
      <c r="J46" s="9"/>
      <c r="K46" s="9"/>
      <c r="L46" s="9"/>
      <c r="M46" s="9"/>
    </row>
    <row r="47" spans="1:15" x14ac:dyDescent="0.35">
      <c r="A47" s="9"/>
      <c r="B47" s="9"/>
      <c r="C47" s="9"/>
      <c r="D47" s="12"/>
      <c r="E47" s="10" t="s">
        <v>57</v>
      </c>
      <c r="F47" s="9">
        <v>1</v>
      </c>
      <c r="G47" s="13">
        <v>16.5</v>
      </c>
      <c r="H47" s="13">
        <v>0</v>
      </c>
      <c r="I47" s="13">
        <v>0</v>
      </c>
      <c r="J47" s="11">
        <f>F47*(G47+ (G47= 0))*(H47+ (H47= 0))*(I47+ (I47= 0))</f>
        <v>16.5</v>
      </c>
      <c r="K47" s="9"/>
      <c r="L47" s="9"/>
      <c r="M47" s="9"/>
    </row>
    <row r="48" spans="1:15" x14ac:dyDescent="0.35">
      <c r="A48" s="9"/>
      <c r="B48" s="9"/>
      <c r="C48" s="9"/>
      <c r="D48" s="12"/>
      <c r="E48" s="9"/>
      <c r="F48" s="9"/>
      <c r="G48" s="9"/>
      <c r="H48" s="9"/>
      <c r="I48" s="9"/>
      <c r="J48" s="14" t="s">
        <v>58</v>
      </c>
      <c r="K48" s="8">
        <f>SUM(J47:J47)</f>
        <v>16.5</v>
      </c>
      <c r="L48" s="22"/>
      <c r="M48" s="8">
        <f>ROUND(L48*K48,2)</f>
        <v>0</v>
      </c>
      <c r="N48" s="47" t="str">
        <f t="shared" ref="N48" si="6">IF(L48&lt;=0,"INDICAR PRECIO","PRECIO INDICADO")</f>
        <v>INDICAR PRECIO</v>
      </c>
      <c r="O48" s="47"/>
    </row>
    <row r="49" spans="1:15" ht="1" customHeight="1" x14ac:dyDescent="0.35">
      <c r="A49" s="15"/>
      <c r="B49" s="15"/>
      <c r="C49" s="15"/>
      <c r="D49" s="20"/>
      <c r="E49" s="15"/>
      <c r="F49" s="15"/>
      <c r="G49" s="15"/>
      <c r="H49" s="15"/>
      <c r="I49" s="15"/>
      <c r="J49" s="15"/>
      <c r="K49" s="15"/>
      <c r="L49" s="15"/>
      <c r="M49" s="15"/>
    </row>
    <row r="50" spans="1:15" ht="21" x14ac:dyDescent="0.35">
      <c r="A50" s="10" t="s">
        <v>59</v>
      </c>
      <c r="B50" s="10" t="s">
        <v>18</v>
      </c>
      <c r="C50" s="10" t="s">
        <v>61</v>
      </c>
      <c r="D50" s="19" t="s">
        <v>60</v>
      </c>
      <c r="E50" s="9"/>
      <c r="F50" s="9"/>
      <c r="G50" s="9"/>
      <c r="H50" s="9"/>
      <c r="I50" s="9"/>
      <c r="J50" s="9"/>
      <c r="K50" s="11">
        <f>K58</f>
        <v>3.3655000000000004</v>
      </c>
      <c r="L50" s="11">
        <f>L58</f>
        <v>0</v>
      </c>
      <c r="M50" s="11">
        <f>M58</f>
        <v>0</v>
      </c>
    </row>
    <row r="51" spans="1:15" ht="126" x14ac:dyDescent="0.35">
      <c r="A51" s="9"/>
      <c r="B51" s="9"/>
      <c r="C51" s="9"/>
      <c r="D51" s="12" t="s">
        <v>62</v>
      </c>
      <c r="E51" s="9"/>
      <c r="F51" s="9"/>
      <c r="G51" s="9"/>
      <c r="H51" s="9"/>
      <c r="I51" s="9"/>
      <c r="J51" s="9"/>
      <c r="K51" s="9"/>
      <c r="L51" s="9"/>
      <c r="M51" s="9"/>
    </row>
    <row r="52" spans="1:15" x14ac:dyDescent="0.35">
      <c r="A52" s="9"/>
      <c r="B52" s="9"/>
      <c r="C52" s="9"/>
      <c r="D52" s="12"/>
      <c r="E52" s="10" t="s">
        <v>63</v>
      </c>
      <c r="F52" s="9">
        <v>1</v>
      </c>
      <c r="G52" s="13">
        <v>15.64</v>
      </c>
      <c r="H52" s="13">
        <v>0.05</v>
      </c>
      <c r="I52" s="13">
        <v>1.25</v>
      </c>
      <c r="J52" s="11">
        <f t="shared" ref="J52:J57" si="7">F52*(G52+ (G52= 0))*(H52+ (H52= 0))*(I52+ (I52= 0))</f>
        <v>0.97750000000000004</v>
      </c>
      <c r="K52" s="9"/>
      <c r="L52" s="9"/>
      <c r="M52" s="9"/>
    </row>
    <row r="53" spans="1:15" x14ac:dyDescent="0.35">
      <c r="A53" s="9"/>
      <c r="B53" s="9"/>
      <c r="C53" s="9"/>
      <c r="D53" s="12"/>
      <c r="E53" s="10" t="s">
        <v>64</v>
      </c>
      <c r="F53" s="9">
        <v>1</v>
      </c>
      <c r="G53" s="13">
        <v>5.37</v>
      </c>
      <c r="H53" s="13">
        <v>0.05</v>
      </c>
      <c r="I53" s="13">
        <v>1.25</v>
      </c>
      <c r="J53" s="11">
        <f t="shared" si="7"/>
        <v>0.33562500000000001</v>
      </c>
      <c r="K53" s="9"/>
      <c r="L53" s="9"/>
      <c r="M53" s="9"/>
    </row>
    <row r="54" spans="1:15" x14ac:dyDescent="0.35">
      <c r="A54" s="9"/>
      <c r="B54" s="9"/>
      <c r="C54" s="9"/>
      <c r="D54" s="12"/>
      <c r="E54" s="10" t="s">
        <v>65</v>
      </c>
      <c r="F54" s="9">
        <v>1</v>
      </c>
      <c r="G54" s="13">
        <v>16.5</v>
      </c>
      <c r="H54" s="13">
        <v>0.03</v>
      </c>
      <c r="I54" s="13">
        <v>1.25</v>
      </c>
      <c r="J54" s="11">
        <f t="shared" si="7"/>
        <v>0.61875000000000002</v>
      </c>
      <c r="K54" s="9"/>
      <c r="L54" s="9"/>
      <c r="M54" s="9"/>
    </row>
    <row r="55" spans="1:15" x14ac:dyDescent="0.35">
      <c r="A55" s="9"/>
      <c r="B55" s="9"/>
      <c r="C55" s="9"/>
      <c r="D55" s="12"/>
      <c r="E55" s="10" t="s">
        <v>66</v>
      </c>
      <c r="F55" s="9">
        <v>1</v>
      </c>
      <c r="G55" s="13">
        <v>21.73</v>
      </c>
      <c r="H55" s="13">
        <v>0.03</v>
      </c>
      <c r="I55" s="13">
        <v>1.25</v>
      </c>
      <c r="J55" s="11">
        <f t="shared" si="7"/>
        <v>0.81487500000000002</v>
      </c>
      <c r="K55" s="9"/>
      <c r="L55" s="9"/>
      <c r="M55" s="9"/>
    </row>
    <row r="56" spans="1:15" x14ac:dyDescent="0.35">
      <c r="A56" s="9"/>
      <c r="B56" s="9"/>
      <c r="C56" s="9"/>
      <c r="D56" s="12"/>
      <c r="E56" s="10" t="s">
        <v>67</v>
      </c>
      <c r="F56" s="9">
        <v>1</v>
      </c>
      <c r="G56" s="13">
        <v>16.5</v>
      </c>
      <c r="H56" s="13">
        <v>0.03</v>
      </c>
      <c r="I56" s="13">
        <v>1.25</v>
      </c>
      <c r="J56" s="11">
        <f t="shared" si="7"/>
        <v>0.61875000000000002</v>
      </c>
      <c r="K56" s="9"/>
      <c r="L56" s="9"/>
      <c r="M56" s="9"/>
    </row>
    <row r="57" spans="1:15" x14ac:dyDescent="0.35">
      <c r="A57" s="9"/>
      <c r="B57" s="9"/>
      <c r="C57" s="9"/>
      <c r="D57" s="12"/>
      <c r="E57" s="10" t="s">
        <v>68</v>
      </c>
      <c r="F57" s="9">
        <v>0</v>
      </c>
      <c r="G57" s="13">
        <v>0</v>
      </c>
      <c r="H57" s="13">
        <v>0</v>
      </c>
      <c r="I57" s="13">
        <v>0</v>
      </c>
      <c r="J57" s="11">
        <f t="shared" si="7"/>
        <v>0</v>
      </c>
      <c r="K57" s="9"/>
      <c r="L57" s="9"/>
      <c r="M57" s="9"/>
    </row>
    <row r="58" spans="1:15" x14ac:dyDescent="0.35">
      <c r="A58" s="9"/>
      <c r="B58" s="9"/>
      <c r="C58" s="9"/>
      <c r="D58" s="12"/>
      <c r="E58" s="9"/>
      <c r="F58" s="9"/>
      <c r="G58" s="9"/>
      <c r="H58" s="9"/>
      <c r="I58" s="9"/>
      <c r="J58" s="14" t="s">
        <v>69</v>
      </c>
      <c r="K58" s="8">
        <f>SUM(J52:J57)</f>
        <v>3.3655000000000004</v>
      </c>
      <c r="L58" s="22"/>
      <c r="M58" s="8">
        <f>ROUND(L58*K58,2)</f>
        <v>0</v>
      </c>
      <c r="N58" s="47" t="str">
        <f t="shared" ref="N58" si="8">IF(L58&lt;=0,"INDICAR PRECIO","PRECIO INDICADO")</f>
        <v>INDICAR PRECIO</v>
      </c>
      <c r="O58" s="47"/>
    </row>
    <row r="59" spans="1:15" ht="1" customHeight="1" x14ac:dyDescent="0.35">
      <c r="A59" s="15"/>
      <c r="B59" s="15"/>
      <c r="C59" s="15"/>
      <c r="D59" s="20"/>
      <c r="E59" s="15"/>
      <c r="F59" s="15"/>
      <c r="G59" s="15"/>
      <c r="H59" s="15"/>
      <c r="I59" s="15"/>
      <c r="J59" s="15"/>
      <c r="K59" s="15"/>
      <c r="L59" s="15"/>
      <c r="M59" s="15"/>
    </row>
    <row r="60" spans="1:15" x14ac:dyDescent="0.35">
      <c r="A60" s="9"/>
      <c r="B60" s="9"/>
      <c r="C60" s="9"/>
      <c r="D60" s="12"/>
      <c r="E60" s="9"/>
      <c r="F60" s="9"/>
      <c r="G60" s="9"/>
      <c r="H60" s="9"/>
      <c r="I60" s="9"/>
      <c r="J60" s="14" t="s">
        <v>70</v>
      </c>
      <c r="K60" s="16">
        <v>1</v>
      </c>
      <c r="L60" s="8">
        <f>M10+M18+M23+M33+M38+M43+M48+M58</f>
        <v>0</v>
      </c>
      <c r="M60" s="8">
        <f>ROUND(L60*K60,2)</f>
        <v>0</v>
      </c>
    </row>
    <row r="61" spans="1:15" ht="1" customHeight="1" x14ac:dyDescent="0.35">
      <c r="A61" s="15"/>
      <c r="B61" s="15"/>
      <c r="C61" s="15"/>
      <c r="D61" s="20"/>
      <c r="E61" s="15"/>
      <c r="F61" s="15"/>
      <c r="G61" s="15"/>
      <c r="H61" s="15"/>
      <c r="I61" s="15"/>
      <c r="J61" s="15"/>
      <c r="K61" s="15"/>
      <c r="L61" s="15"/>
      <c r="M61" s="15"/>
    </row>
    <row r="62" spans="1:15" x14ac:dyDescent="0.35">
      <c r="A62" s="5" t="s">
        <v>71</v>
      </c>
      <c r="B62" s="5" t="s">
        <v>14</v>
      </c>
      <c r="C62" s="5" t="s">
        <v>15</v>
      </c>
      <c r="D62" s="18" t="s">
        <v>72</v>
      </c>
      <c r="E62" s="6"/>
      <c r="F62" s="6"/>
      <c r="G62" s="6"/>
      <c r="H62" s="6"/>
      <c r="I62" s="6"/>
      <c r="J62" s="6"/>
      <c r="K62" s="7">
        <f>K83</f>
        <v>1</v>
      </c>
      <c r="L62" s="8">
        <f>L83</f>
        <v>0</v>
      </c>
      <c r="M62" s="8">
        <f>M83</f>
        <v>0</v>
      </c>
    </row>
    <row r="63" spans="1:15" x14ac:dyDescent="0.35">
      <c r="A63" s="9"/>
      <c r="B63" s="9"/>
      <c r="C63" s="9"/>
      <c r="D63" s="12"/>
      <c r="E63" s="9"/>
      <c r="F63" s="9"/>
      <c r="G63" s="9"/>
      <c r="H63" s="9"/>
      <c r="I63" s="9"/>
      <c r="J63" s="9"/>
      <c r="K63" s="9"/>
      <c r="L63" s="9"/>
      <c r="M63" s="9"/>
    </row>
    <row r="64" spans="1:15" x14ac:dyDescent="0.35">
      <c r="A64" s="10" t="s">
        <v>73</v>
      </c>
      <c r="B64" s="10" t="s">
        <v>18</v>
      </c>
      <c r="C64" s="10" t="s">
        <v>4</v>
      </c>
      <c r="D64" s="19" t="s">
        <v>74</v>
      </c>
      <c r="E64" s="9"/>
      <c r="F64" s="9"/>
      <c r="G64" s="9"/>
      <c r="H64" s="9"/>
      <c r="I64" s="9"/>
      <c r="J64" s="9"/>
      <c r="K64" s="11">
        <f>K67</f>
        <v>1</v>
      </c>
      <c r="L64" s="11">
        <f>L67</f>
        <v>0</v>
      </c>
      <c r="M64" s="11">
        <f>M67</f>
        <v>0</v>
      </c>
    </row>
    <row r="65" spans="1:15" ht="84" x14ac:dyDescent="0.35">
      <c r="A65" s="9"/>
      <c r="B65" s="9"/>
      <c r="C65" s="9"/>
      <c r="D65" s="12" t="s">
        <v>75</v>
      </c>
      <c r="E65" s="9"/>
      <c r="F65" s="9"/>
      <c r="G65" s="9"/>
      <c r="H65" s="9"/>
      <c r="I65" s="9"/>
      <c r="J65" s="9"/>
      <c r="K65" s="9"/>
      <c r="L65" s="9"/>
      <c r="M65" s="9"/>
    </row>
    <row r="66" spans="1:15" x14ac:dyDescent="0.35">
      <c r="A66" s="9"/>
      <c r="B66" s="9"/>
      <c r="C66" s="9"/>
      <c r="D66" s="12"/>
      <c r="E66" s="10" t="s">
        <v>76</v>
      </c>
      <c r="F66" s="9">
        <v>1</v>
      </c>
      <c r="G66" s="13">
        <v>0</v>
      </c>
      <c r="H66" s="13">
        <v>0</v>
      </c>
      <c r="I66" s="13">
        <v>0</v>
      </c>
      <c r="J66" s="11">
        <f>F66*(G66+ (G66= 0))*(H66+ (H66= 0))*(I66+ (I66= 0))</f>
        <v>1</v>
      </c>
      <c r="K66" s="9"/>
      <c r="L66" s="9"/>
      <c r="M66" s="9"/>
    </row>
    <row r="67" spans="1:15" x14ac:dyDescent="0.35">
      <c r="A67" s="9"/>
      <c r="B67" s="9"/>
      <c r="C67" s="9"/>
      <c r="D67" s="12"/>
      <c r="E67" s="9"/>
      <c r="F67" s="9"/>
      <c r="G67" s="9"/>
      <c r="H67" s="9"/>
      <c r="I67" s="9"/>
      <c r="J67" s="14" t="s">
        <v>77</v>
      </c>
      <c r="K67" s="8">
        <f>SUM(J66:J66)</f>
        <v>1</v>
      </c>
      <c r="L67" s="22"/>
      <c r="M67" s="8">
        <f>ROUND(L67*K67,2)</f>
        <v>0</v>
      </c>
      <c r="N67" s="47" t="str">
        <f t="shared" ref="N67" si="9">IF(L67&lt;=0,"INDICAR PRECIO","PRECIO INDICADO")</f>
        <v>INDICAR PRECIO</v>
      </c>
      <c r="O67" s="47"/>
    </row>
    <row r="68" spans="1:15" ht="1" customHeight="1" x14ac:dyDescent="0.35">
      <c r="A68" s="15"/>
      <c r="B68" s="15"/>
      <c r="C68" s="15"/>
      <c r="D68" s="20"/>
      <c r="E68" s="15"/>
      <c r="F68" s="15"/>
      <c r="G68" s="15"/>
      <c r="H68" s="15"/>
      <c r="I68" s="15"/>
      <c r="J68" s="15"/>
      <c r="K68" s="15"/>
      <c r="L68" s="15"/>
      <c r="M68" s="15"/>
    </row>
    <row r="69" spans="1:15" x14ac:dyDescent="0.35">
      <c r="A69" s="10" t="s">
        <v>78</v>
      </c>
      <c r="B69" s="10" t="s">
        <v>18</v>
      </c>
      <c r="C69" s="10" t="s">
        <v>80</v>
      </c>
      <c r="D69" s="19" t="s">
        <v>79</v>
      </c>
      <c r="E69" s="9"/>
      <c r="F69" s="9"/>
      <c r="G69" s="9"/>
      <c r="H69" s="9"/>
      <c r="I69" s="9"/>
      <c r="J69" s="9"/>
      <c r="K69" s="11">
        <f>K72</f>
        <v>1.5</v>
      </c>
      <c r="L69" s="11">
        <f>L72</f>
        <v>0</v>
      </c>
      <c r="M69" s="11">
        <f>M72</f>
        <v>0</v>
      </c>
    </row>
    <row r="70" spans="1:15" ht="94.5" x14ac:dyDescent="0.35">
      <c r="A70" s="9"/>
      <c r="B70" s="9"/>
      <c r="C70" s="9"/>
      <c r="D70" s="12" t="s">
        <v>81</v>
      </c>
      <c r="E70" s="9"/>
      <c r="F70" s="9"/>
      <c r="G70" s="9"/>
      <c r="H70" s="9"/>
      <c r="I70" s="9"/>
      <c r="J70" s="9"/>
      <c r="K70" s="9"/>
      <c r="L70" s="9"/>
      <c r="M70" s="9"/>
    </row>
    <row r="71" spans="1:15" x14ac:dyDescent="0.35">
      <c r="A71" s="9"/>
      <c r="B71" s="9"/>
      <c r="C71" s="9"/>
      <c r="D71" s="12"/>
      <c r="E71" s="10" t="s">
        <v>82</v>
      </c>
      <c r="F71" s="9">
        <v>1</v>
      </c>
      <c r="G71" s="13">
        <v>1.5</v>
      </c>
      <c r="H71" s="13">
        <v>0</v>
      </c>
      <c r="I71" s="13">
        <v>0</v>
      </c>
      <c r="J71" s="11">
        <f>F71*(G71+ (G71= 0))*(H71+ (H71= 0))*(I71+ (I71= 0))</f>
        <v>1.5</v>
      </c>
      <c r="K71" s="9"/>
      <c r="L71" s="9"/>
      <c r="M71" s="9"/>
    </row>
    <row r="72" spans="1:15" x14ac:dyDescent="0.35">
      <c r="A72" s="9"/>
      <c r="B72" s="9"/>
      <c r="C72" s="9"/>
      <c r="D72" s="12"/>
      <c r="E72" s="9"/>
      <c r="F72" s="9"/>
      <c r="G72" s="9"/>
      <c r="H72" s="9"/>
      <c r="I72" s="9"/>
      <c r="J72" s="14" t="s">
        <v>83</v>
      </c>
      <c r="K72" s="8">
        <f>SUM(J71:J71)</f>
        <v>1.5</v>
      </c>
      <c r="L72" s="22"/>
      <c r="M72" s="8">
        <f>ROUND(L72*K72,2)</f>
        <v>0</v>
      </c>
      <c r="N72" s="47" t="str">
        <f t="shared" ref="N72" si="10">IF(L72&lt;=0,"INDICAR PRECIO","PRECIO INDICADO")</f>
        <v>INDICAR PRECIO</v>
      </c>
      <c r="O72" s="47"/>
    </row>
    <row r="73" spans="1:15" ht="1" customHeight="1" x14ac:dyDescent="0.35">
      <c r="A73" s="15"/>
      <c r="B73" s="15"/>
      <c r="C73" s="15"/>
      <c r="D73" s="20"/>
      <c r="E73" s="15"/>
      <c r="F73" s="15"/>
      <c r="G73" s="15"/>
      <c r="H73" s="15"/>
      <c r="I73" s="15"/>
      <c r="J73" s="15"/>
      <c r="K73" s="15"/>
      <c r="L73" s="15"/>
      <c r="M73" s="15"/>
    </row>
    <row r="74" spans="1:15" x14ac:dyDescent="0.35">
      <c r="A74" s="10" t="s">
        <v>84</v>
      </c>
      <c r="B74" s="10" t="s">
        <v>18</v>
      </c>
      <c r="C74" s="10" t="s">
        <v>86</v>
      </c>
      <c r="D74" s="19" t="s">
        <v>85</v>
      </c>
      <c r="E74" s="9"/>
      <c r="F74" s="9"/>
      <c r="G74" s="9"/>
      <c r="H74" s="9"/>
      <c r="I74" s="9"/>
      <c r="J74" s="9"/>
      <c r="K74" s="11">
        <f>K81</f>
        <v>11.25</v>
      </c>
      <c r="L74" s="11">
        <f>L81</f>
        <v>0</v>
      </c>
      <c r="M74" s="11">
        <f>M81</f>
        <v>0</v>
      </c>
    </row>
    <row r="75" spans="1:15" ht="73.5" x14ac:dyDescent="0.35">
      <c r="A75" s="9"/>
      <c r="B75" s="9"/>
      <c r="C75" s="9"/>
      <c r="D75" s="12" t="s">
        <v>87</v>
      </c>
      <c r="E75" s="9"/>
      <c r="F75" s="9"/>
      <c r="G75" s="9"/>
      <c r="H75" s="9"/>
      <c r="I75" s="9"/>
      <c r="J75" s="9"/>
      <c r="K75" s="9"/>
      <c r="L75" s="9"/>
      <c r="M75" s="9"/>
    </row>
    <row r="76" spans="1:15" x14ac:dyDescent="0.35">
      <c r="A76" s="9"/>
      <c r="B76" s="9"/>
      <c r="C76" s="9"/>
      <c r="D76" s="12"/>
      <c r="E76" s="10" t="s">
        <v>88</v>
      </c>
      <c r="F76" s="9">
        <v>1</v>
      </c>
      <c r="G76" s="13">
        <v>4.5</v>
      </c>
      <c r="H76" s="13">
        <v>0</v>
      </c>
      <c r="I76" s="13">
        <v>0</v>
      </c>
      <c r="J76" s="11">
        <f>F76*(G76+ (G76= 0))*(H76+ (H76= 0))*(I76+ (I76= 0))</f>
        <v>4.5</v>
      </c>
      <c r="K76" s="9"/>
      <c r="L76" s="9"/>
      <c r="M76" s="9"/>
    </row>
    <row r="77" spans="1:15" x14ac:dyDescent="0.35">
      <c r="A77" s="9"/>
      <c r="B77" s="9"/>
      <c r="C77" s="9"/>
      <c r="D77" s="12"/>
      <c r="E77" s="10" t="s">
        <v>0</v>
      </c>
      <c r="F77" s="9">
        <v>1</v>
      </c>
      <c r="G77" s="13">
        <v>2</v>
      </c>
      <c r="H77" s="13">
        <v>0</v>
      </c>
      <c r="I77" s="13">
        <v>0</v>
      </c>
      <c r="J77" s="11">
        <f>F77*(G77+ (G77= 0))*(H77+ (H77= 0))*(I77+ (I77= 0))</f>
        <v>2</v>
      </c>
      <c r="K77" s="9"/>
      <c r="L77" s="9"/>
      <c r="M77" s="9"/>
    </row>
    <row r="78" spans="1:15" x14ac:dyDescent="0.35">
      <c r="A78" s="9"/>
      <c r="B78" s="9"/>
      <c r="C78" s="9"/>
      <c r="D78" s="12"/>
      <c r="E78" s="10" t="s">
        <v>0</v>
      </c>
      <c r="F78" s="9">
        <v>1</v>
      </c>
      <c r="G78" s="13">
        <v>1.25</v>
      </c>
      <c r="H78" s="13">
        <v>0</v>
      </c>
      <c r="I78" s="13">
        <v>0</v>
      </c>
      <c r="J78" s="11">
        <f>F78*(G78+ (G78= 0))*(H78+ (H78= 0))*(I78+ (I78= 0))</f>
        <v>1.25</v>
      </c>
      <c r="K78" s="9"/>
      <c r="L78" s="9"/>
      <c r="M78" s="9"/>
    </row>
    <row r="79" spans="1:15" x14ac:dyDescent="0.35">
      <c r="A79" s="9"/>
      <c r="B79" s="9"/>
      <c r="C79" s="9"/>
      <c r="D79" s="12"/>
      <c r="E79" s="10" t="s">
        <v>0</v>
      </c>
      <c r="F79" s="9">
        <v>1</v>
      </c>
      <c r="G79" s="13">
        <v>2</v>
      </c>
      <c r="H79" s="13">
        <v>0</v>
      </c>
      <c r="I79" s="13">
        <v>0</v>
      </c>
      <c r="J79" s="11">
        <f>F79*(G79+ (G79= 0))*(H79+ (H79= 0))*(I79+ (I79= 0))</f>
        <v>2</v>
      </c>
      <c r="K79" s="9"/>
      <c r="L79" s="9"/>
      <c r="M79" s="9"/>
    </row>
    <row r="80" spans="1:15" x14ac:dyDescent="0.35">
      <c r="A80" s="9"/>
      <c r="B80" s="9"/>
      <c r="C80" s="9"/>
      <c r="D80" s="12"/>
      <c r="E80" s="10" t="s">
        <v>0</v>
      </c>
      <c r="F80" s="9">
        <v>1</v>
      </c>
      <c r="G80" s="13">
        <v>1.5</v>
      </c>
      <c r="H80" s="13">
        <v>0</v>
      </c>
      <c r="I80" s="13">
        <v>0</v>
      </c>
      <c r="J80" s="11">
        <f>F80*(G80+ (G80= 0))*(H80+ (H80= 0))*(I80+ (I80= 0))</f>
        <v>1.5</v>
      </c>
      <c r="K80" s="9"/>
      <c r="L80" s="9"/>
      <c r="M80" s="9"/>
    </row>
    <row r="81" spans="1:15" x14ac:dyDescent="0.35">
      <c r="A81" s="9"/>
      <c r="B81" s="9"/>
      <c r="C81" s="9"/>
      <c r="D81" s="12"/>
      <c r="E81" s="9"/>
      <c r="F81" s="9"/>
      <c r="G81" s="9"/>
      <c r="H81" s="9"/>
      <c r="I81" s="9"/>
      <c r="J81" s="14" t="s">
        <v>89</v>
      </c>
      <c r="K81" s="8">
        <f>SUM(J76:J80)</f>
        <v>11.25</v>
      </c>
      <c r="L81" s="22"/>
      <c r="M81" s="8">
        <f>ROUND(L81*K81,2)</f>
        <v>0</v>
      </c>
      <c r="N81" s="47" t="str">
        <f t="shared" ref="N81" si="11">IF(L81&lt;=0,"INDICAR PRECIO","PRECIO INDICADO")</f>
        <v>INDICAR PRECIO</v>
      </c>
      <c r="O81" s="47"/>
    </row>
    <row r="82" spans="1:15" ht="1" customHeight="1" x14ac:dyDescent="0.35">
      <c r="A82" s="15"/>
      <c r="B82" s="15"/>
      <c r="C82" s="15"/>
      <c r="D82" s="20"/>
      <c r="E82" s="15"/>
      <c r="F82" s="15"/>
      <c r="G82" s="15"/>
      <c r="H82" s="15"/>
      <c r="I82" s="15"/>
      <c r="J82" s="15"/>
      <c r="K82" s="15"/>
      <c r="L82" s="15"/>
      <c r="M82" s="15"/>
    </row>
    <row r="83" spans="1:15" x14ac:dyDescent="0.35">
      <c r="A83" s="9"/>
      <c r="B83" s="9"/>
      <c r="C83" s="9"/>
      <c r="D83" s="12"/>
      <c r="E83" s="9"/>
      <c r="F83" s="9"/>
      <c r="G83" s="9"/>
      <c r="H83" s="9"/>
      <c r="I83" s="9"/>
      <c r="J83" s="14" t="s">
        <v>90</v>
      </c>
      <c r="K83" s="16">
        <v>1</v>
      </c>
      <c r="L83" s="8">
        <f>M67+M72+M81</f>
        <v>0</v>
      </c>
      <c r="M83" s="8">
        <f>ROUND(L83*K83,2)</f>
        <v>0</v>
      </c>
    </row>
    <row r="84" spans="1:15" ht="1" customHeight="1" x14ac:dyDescent="0.35">
      <c r="A84" s="15"/>
      <c r="B84" s="15"/>
      <c r="C84" s="15"/>
      <c r="D84" s="20"/>
      <c r="E84" s="15"/>
      <c r="F84" s="15"/>
      <c r="G84" s="15"/>
      <c r="H84" s="15"/>
      <c r="I84" s="15"/>
      <c r="J84" s="15"/>
      <c r="K84" s="15"/>
      <c r="L84" s="15"/>
      <c r="M84" s="15"/>
    </row>
    <row r="85" spans="1:15" x14ac:dyDescent="0.35">
      <c r="A85" s="5" t="s">
        <v>91</v>
      </c>
      <c r="B85" s="5" t="s">
        <v>14</v>
      </c>
      <c r="C85" s="5" t="s">
        <v>15</v>
      </c>
      <c r="D85" s="18" t="s">
        <v>92</v>
      </c>
      <c r="E85" s="6"/>
      <c r="F85" s="6"/>
      <c r="G85" s="6"/>
      <c r="H85" s="6"/>
      <c r="I85" s="6"/>
      <c r="J85" s="6"/>
      <c r="K85" s="7">
        <f>K147</f>
        <v>1</v>
      </c>
      <c r="L85" s="8">
        <f>L147</f>
        <v>0</v>
      </c>
      <c r="M85" s="8">
        <f>M147</f>
        <v>0</v>
      </c>
    </row>
    <row r="86" spans="1:15" x14ac:dyDescent="0.35">
      <c r="A86" s="9"/>
      <c r="B86" s="9"/>
      <c r="C86" s="9"/>
      <c r="D86" s="12"/>
      <c r="E86" s="9"/>
      <c r="F86" s="9"/>
      <c r="G86" s="9"/>
      <c r="H86" s="9"/>
      <c r="I86" s="9"/>
      <c r="J86" s="9"/>
      <c r="K86" s="9"/>
      <c r="L86" s="9"/>
      <c r="M86" s="9"/>
    </row>
    <row r="87" spans="1:15" x14ac:dyDescent="0.35">
      <c r="A87" s="10" t="s">
        <v>93</v>
      </c>
      <c r="B87" s="10" t="s">
        <v>18</v>
      </c>
      <c r="C87" s="10" t="s">
        <v>19</v>
      </c>
      <c r="D87" s="19" t="s">
        <v>94</v>
      </c>
      <c r="E87" s="9"/>
      <c r="F87" s="9"/>
      <c r="G87" s="9"/>
      <c r="H87" s="9"/>
      <c r="I87" s="9"/>
      <c r="J87" s="9"/>
      <c r="K87" s="11">
        <f>K90</f>
        <v>15.639999999999999</v>
      </c>
      <c r="L87" s="11">
        <f>L90</f>
        <v>0</v>
      </c>
      <c r="M87" s="11">
        <f>M90</f>
        <v>0</v>
      </c>
    </row>
    <row r="88" spans="1:15" ht="147" x14ac:dyDescent="0.35">
      <c r="A88" s="9"/>
      <c r="B88" s="9"/>
      <c r="C88" s="9"/>
      <c r="D88" s="12" t="s">
        <v>95</v>
      </c>
      <c r="E88" s="9"/>
      <c r="F88" s="9"/>
      <c r="G88" s="9"/>
      <c r="H88" s="9"/>
      <c r="I88" s="9"/>
      <c r="J88" s="9"/>
      <c r="K88" s="9"/>
      <c r="L88" s="9"/>
      <c r="M88" s="9"/>
    </row>
    <row r="89" spans="1:15" x14ac:dyDescent="0.35">
      <c r="A89" s="9"/>
      <c r="B89" s="9"/>
      <c r="C89" s="9"/>
      <c r="D89" s="12"/>
      <c r="E89" s="10" t="s">
        <v>96</v>
      </c>
      <c r="F89" s="9">
        <v>1</v>
      </c>
      <c r="G89" s="13">
        <v>4.5999999999999996</v>
      </c>
      <c r="H89" s="13">
        <v>3.4</v>
      </c>
      <c r="I89" s="13">
        <v>0</v>
      </c>
      <c r="J89" s="11">
        <f>F89*(G89+ (G89= 0))*(H89+ (H89= 0))*(I89+ (I89= 0))</f>
        <v>15.639999999999999</v>
      </c>
      <c r="K89" s="9"/>
      <c r="L89" s="9"/>
      <c r="M89" s="9"/>
    </row>
    <row r="90" spans="1:15" x14ac:dyDescent="0.35">
      <c r="A90" s="9"/>
      <c r="B90" s="9"/>
      <c r="C90" s="9"/>
      <c r="D90" s="12"/>
      <c r="E90" s="9"/>
      <c r="F90" s="9"/>
      <c r="G90" s="9"/>
      <c r="H90" s="9"/>
      <c r="I90" s="9"/>
      <c r="J90" s="14" t="s">
        <v>97</v>
      </c>
      <c r="K90" s="8">
        <f>SUM(J89:J89)</f>
        <v>15.639999999999999</v>
      </c>
      <c r="L90" s="22"/>
      <c r="M90" s="8">
        <f>ROUND(L90*K90,2)</f>
        <v>0</v>
      </c>
      <c r="N90" s="47" t="str">
        <f t="shared" ref="N90" si="12">IF(L90&lt;=0,"INDICAR PRECIO","PRECIO INDICADO")</f>
        <v>INDICAR PRECIO</v>
      </c>
      <c r="O90" s="47"/>
    </row>
    <row r="91" spans="1:15" ht="1" customHeight="1" x14ac:dyDescent="0.35">
      <c r="A91" s="15"/>
      <c r="B91" s="15"/>
      <c r="C91" s="15"/>
      <c r="D91" s="20"/>
      <c r="E91" s="15"/>
      <c r="F91" s="15"/>
      <c r="G91" s="15"/>
      <c r="H91" s="15"/>
      <c r="I91" s="15"/>
      <c r="J91" s="15"/>
      <c r="K91" s="15"/>
      <c r="L91" s="15"/>
      <c r="M91" s="15"/>
    </row>
    <row r="92" spans="1:15" x14ac:dyDescent="0.35">
      <c r="A92" s="10" t="s">
        <v>98</v>
      </c>
      <c r="B92" s="10" t="s">
        <v>18</v>
      </c>
      <c r="C92" s="10" t="s">
        <v>19</v>
      </c>
      <c r="D92" s="19" t="s">
        <v>99</v>
      </c>
      <c r="E92" s="9"/>
      <c r="F92" s="9"/>
      <c r="G92" s="9"/>
      <c r="H92" s="9"/>
      <c r="I92" s="9"/>
      <c r="J92" s="9"/>
      <c r="K92" s="11">
        <f>K95</f>
        <v>15.639999999999999</v>
      </c>
      <c r="L92" s="11">
        <f>L95</f>
        <v>0</v>
      </c>
      <c r="M92" s="11">
        <f>M95</f>
        <v>0</v>
      </c>
    </row>
    <row r="93" spans="1:15" ht="94.5" x14ac:dyDescent="0.35">
      <c r="A93" s="9"/>
      <c r="B93" s="9"/>
      <c r="C93" s="9"/>
      <c r="D93" s="12" t="s">
        <v>100</v>
      </c>
      <c r="E93" s="9"/>
      <c r="F93" s="9"/>
      <c r="G93" s="9"/>
      <c r="H93" s="9"/>
      <c r="I93" s="9"/>
      <c r="J93" s="9"/>
      <c r="K93" s="9"/>
      <c r="L93" s="9"/>
      <c r="M93" s="9"/>
    </row>
    <row r="94" spans="1:15" x14ac:dyDescent="0.35">
      <c r="A94" s="9"/>
      <c r="B94" s="9"/>
      <c r="C94" s="9"/>
      <c r="D94" s="12"/>
      <c r="E94" s="10" t="s">
        <v>101</v>
      </c>
      <c r="F94" s="9">
        <v>1</v>
      </c>
      <c r="G94" s="13">
        <v>4.5999999999999996</v>
      </c>
      <c r="H94" s="13">
        <v>0</v>
      </c>
      <c r="I94" s="13">
        <v>3.4</v>
      </c>
      <c r="J94" s="11">
        <f>F94*(G94+ (G94= 0))*(H94+ (H94= 0))*(I94+ (I94= 0))</f>
        <v>15.639999999999999</v>
      </c>
      <c r="K94" s="9"/>
      <c r="L94" s="9"/>
      <c r="M94" s="9"/>
    </row>
    <row r="95" spans="1:15" x14ac:dyDescent="0.35">
      <c r="A95" s="9"/>
      <c r="B95" s="9"/>
      <c r="C95" s="9"/>
      <c r="D95" s="12"/>
      <c r="E95" s="9"/>
      <c r="F95" s="9"/>
      <c r="G95" s="9"/>
      <c r="H95" s="9"/>
      <c r="I95" s="9"/>
      <c r="J95" s="14" t="s">
        <v>102</v>
      </c>
      <c r="K95" s="8">
        <f>SUM(J94:J94)</f>
        <v>15.639999999999999</v>
      </c>
      <c r="L95" s="22"/>
      <c r="M95" s="8">
        <f>ROUND(L95*K95,2)</f>
        <v>0</v>
      </c>
      <c r="N95" s="47" t="str">
        <f t="shared" ref="N95" si="13">IF(L95&lt;=0,"INDICAR PRECIO","PRECIO INDICADO")</f>
        <v>INDICAR PRECIO</v>
      </c>
      <c r="O95" s="47"/>
    </row>
    <row r="96" spans="1:15" ht="1" customHeight="1" x14ac:dyDescent="0.35">
      <c r="A96" s="15"/>
      <c r="B96" s="15"/>
      <c r="C96" s="15"/>
      <c r="D96" s="20"/>
      <c r="E96" s="15"/>
      <c r="F96" s="15"/>
      <c r="G96" s="15"/>
      <c r="H96" s="15"/>
      <c r="I96" s="15"/>
      <c r="J96" s="15"/>
      <c r="K96" s="15"/>
      <c r="L96" s="15"/>
      <c r="M96" s="15"/>
    </row>
    <row r="97" spans="1:15" ht="21" x14ac:dyDescent="0.35">
      <c r="A97" s="10" t="s">
        <v>103</v>
      </c>
      <c r="B97" s="10" t="s">
        <v>18</v>
      </c>
      <c r="C97" s="10" t="s">
        <v>19</v>
      </c>
      <c r="D97" s="19" t="s">
        <v>104</v>
      </c>
      <c r="E97" s="9"/>
      <c r="F97" s="9"/>
      <c r="G97" s="9"/>
      <c r="H97" s="9"/>
      <c r="I97" s="9"/>
      <c r="J97" s="9"/>
      <c r="K97" s="11">
        <f>K100</f>
        <v>1.02</v>
      </c>
      <c r="L97" s="11">
        <f>L100</f>
        <v>0</v>
      </c>
      <c r="M97" s="11">
        <f>M100</f>
        <v>0</v>
      </c>
    </row>
    <row r="98" spans="1:15" ht="105" x14ac:dyDescent="0.35">
      <c r="A98" s="9"/>
      <c r="B98" s="9"/>
      <c r="C98" s="9"/>
      <c r="D98" s="12" t="s">
        <v>105</v>
      </c>
      <c r="E98" s="9"/>
      <c r="F98" s="9"/>
      <c r="G98" s="9"/>
      <c r="H98" s="9"/>
      <c r="I98" s="9"/>
      <c r="J98" s="9"/>
      <c r="K98" s="9"/>
      <c r="L98" s="9"/>
      <c r="M98" s="9"/>
    </row>
    <row r="99" spans="1:15" x14ac:dyDescent="0.35">
      <c r="A99" s="9"/>
      <c r="B99" s="9"/>
      <c r="C99" s="9"/>
      <c r="D99" s="12"/>
      <c r="E99" s="10" t="s">
        <v>106</v>
      </c>
      <c r="F99" s="9">
        <v>1</v>
      </c>
      <c r="G99" s="13">
        <v>1.02</v>
      </c>
      <c r="H99" s="13">
        <v>1</v>
      </c>
      <c r="I99" s="13">
        <v>0</v>
      </c>
      <c r="J99" s="11">
        <f>F99*(G99+ (G99= 0))*(H99+ (H99= 0))*(I99+ (I99= 0))</f>
        <v>1.02</v>
      </c>
      <c r="K99" s="9"/>
      <c r="L99" s="9"/>
      <c r="M99" s="9"/>
    </row>
    <row r="100" spans="1:15" x14ac:dyDescent="0.35">
      <c r="A100" s="9"/>
      <c r="B100" s="9"/>
      <c r="C100" s="9"/>
      <c r="D100" s="12"/>
      <c r="E100" s="9"/>
      <c r="F100" s="9"/>
      <c r="G100" s="9"/>
      <c r="H100" s="9"/>
      <c r="I100" s="9"/>
      <c r="J100" s="14" t="s">
        <v>107</v>
      </c>
      <c r="K100" s="8">
        <f>SUM(J99:J99)</f>
        <v>1.02</v>
      </c>
      <c r="L100" s="22"/>
      <c r="M100" s="8">
        <f>ROUND(L100*K100,2)</f>
        <v>0</v>
      </c>
      <c r="N100" s="47" t="str">
        <f t="shared" ref="N100" si="14">IF(L100&lt;=0,"INDICAR PRECIO","PRECIO INDICADO")</f>
        <v>INDICAR PRECIO</v>
      </c>
      <c r="O100" s="47"/>
    </row>
    <row r="101" spans="1:15" ht="1" customHeight="1" x14ac:dyDescent="0.35">
      <c r="A101" s="15"/>
      <c r="B101" s="15"/>
      <c r="C101" s="15"/>
      <c r="D101" s="20"/>
      <c r="E101" s="15"/>
      <c r="F101" s="15"/>
      <c r="G101" s="15"/>
      <c r="H101" s="15"/>
      <c r="I101" s="15"/>
      <c r="J101" s="15"/>
      <c r="K101" s="15"/>
      <c r="L101" s="15"/>
      <c r="M101" s="15"/>
    </row>
    <row r="102" spans="1:15" ht="21" x14ac:dyDescent="0.35">
      <c r="A102" s="10" t="s">
        <v>108</v>
      </c>
      <c r="B102" s="10" t="s">
        <v>18</v>
      </c>
      <c r="C102" s="10" t="s">
        <v>19</v>
      </c>
      <c r="D102" s="19" t="s">
        <v>109</v>
      </c>
      <c r="E102" s="9"/>
      <c r="F102" s="9"/>
      <c r="G102" s="9"/>
      <c r="H102" s="9"/>
      <c r="I102" s="9"/>
      <c r="J102" s="9"/>
      <c r="K102" s="11">
        <f>K108</f>
        <v>26.868000000000002</v>
      </c>
      <c r="L102" s="11">
        <f>L108</f>
        <v>0</v>
      </c>
      <c r="M102" s="11">
        <f>M108</f>
        <v>0</v>
      </c>
    </row>
    <row r="103" spans="1:15" ht="157.5" x14ac:dyDescent="0.35">
      <c r="A103" s="9"/>
      <c r="B103" s="9"/>
      <c r="C103" s="9"/>
      <c r="D103" s="12" t="s">
        <v>110</v>
      </c>
      <c r="E103" s="9"/>
      <c r="F103" s="9"/>
      <c r="G103" s="9"/>
      <c r="H103" s="9"/>
      <c r="I103" s="9"/>
      <c r="J103" s="9"/>
      <c r="K103" s="9"/>
      <c r="L103" s="9"/>
      <c r="M103" s="9"/>
    </row>
    <row r="104" spans="1:15" x14ac:dyDescent="0.35">
      <c r="A104" s="9"/>
      <c r="B104" s="9"/>
      <c r="C104" s="9"/>
      <c r="D104" s="12"/>
      <c r="E104" s="10" t="s">
        <v>111</v>
      </c>
      <c r="F104" s="9">
        <v>1</v>
      </c>
      <c r="G104" s="13">
        <v>2.8</v>
      </c>
      <c r="H104" s="13">
        <v>0</v>
      </c>
      <c r="I104" s="13">
        <v>3.52</v>
      </c>
      <c r="J104" s="11">
        <f>F104*(G104+ (G104= 0))*(H104+ (H104= 0))*(I104+ (I104= 0))</f>
        <v>9.8559999999999999</v>
      </c>
      <c r="K104" s="9"/>
      <c r="L104" s="9"/>
      <c r="M104" s="9"/>
    </row>
    <row r="105" spans="1:15" x14ac:dyDescent="0.35">
      <c r="A105" s="9"/>
      <c r="B105" s="9"/>
      <c r="C105" s="9"/>
      <c r="D105" s="12"/>
      <c r="E105" s="10" t="s">
        <v>0</v>
      </c>
      <c r="F105" s="9">
        <v>1</v>
      </c>
      <c r="G105" s="13">
        <v>2</v>
      </c>
      <c r="H105" s="13">
        <v>0</v>
      </c>
      <c r="I105" s="13">
        <v>3.52</v>
      </c>
      <c r="J105" s="11">
        <f>F105*(G105+ (G105= 0))*(H105+ (H105= 0))*(I105+ (I105= 0))</f>
        <v>7.04</v>
      </c>
      <c r="K105" s="9"/>
      <c r="L105" s="9"/>
      <c r="M105" s="9"/>
    </row>
    <row r="106" spans="1:15" x14ac:dyDescent="0.35">
      <c r="A106" s="9"/>
      <c r="B106" s="9"/>
      <c r="C106" s="9"/>
      <c r="D106" s="12"/>
      <c r="E106" s="10" t="s">
        <v>0</v>
      </c>
      <c r="F106" s="9">
        <v>1</v>
      </c>
      <c r="G106" s="13">
        <v>3.6</v>
      </c>
      <c r="H106" s="13">
        <v>0</v>
      </c>
      <c r="I106" s="13">
        <v>3.52</v>
      </c>
      <c r="J106" s="11">
        <f>F106*(G106+ (G106= 0))*(H106+ (H106= 0))*(I106+ (I106= 0))</f>
        <v>12.672000000000001</v>
      </c>
      <c r="K106" s="9"/>
      <c r="L106" s="9"/>
      <c r="M106" s="9"/>
    </row>
    <row r="107" spans="1:15" x14ac:dyDescent="0.35">
      <c r="A107" s="9"/>
      <c r="B107" s="9"/>
      <c r="C107" s="9"/>
      <c r="D107" s="12"/>
      <c r="E107" s="10" t="s">
        <v>112</v>
      </c>
      <c r="F107" s="9">
        <v>-1</v>
      </c>
      <c r="G107" s="13">
        <v>1.35</v>
      </c>
      <c r="H107" s="13">
        <v>0</v>
      </c>
      <c r="I107" s="13">
        <v>2</v>
      </c>
      <c r="J107" s="11">
        <f>F107*(G107+ (G107= 0))*(H107+ (H107= 0))*(I107+ (I107= 0))</f>
        <v>-2.7</v>
      </c>
      <c r="K107" s="9"/>
      <c r="L107" s="9"/>
      <c r="M107" s="9"/>
    </row>
    <row r="108" spans="1:15" x14ac:dyDescent="0.35">
      <c r="A108" s="9"/>
      <c r="B108" s="9"/>
      <c r="C108" s="9"/>
      <c r="D108" s="12"/>
      <c r="E108" s="9"/>
      <c r="F108" s="9"/>
      <c r="G108" s="9"/>
      <c r="H108" s="9"/>
      <c r="I108" s="9"/>
      <c r="J108" s="14" t="s">
        <v>113</v>
      </c>
      <c r="K108" s="8">
        <f>SUM(J104:J107)</f>
        <v>26.868000000000002</v>
      </c>
      <c r="L108" s="22"/>
      <c r="M108" s="8">
        <f>ROUND(L108*K108,2)</f>
        <v>0</v>
      </c>
      <c r="N108" s="47" t="str">
        <f t="shared" ref="N108" si="15">IF(L108&lt;=0,"INDICAR PRECIO","PRECIO INDICADO")</f>
        <v>INDICAR PRECIO</v>
      </c>
      <c r="O108" s="47"/>
    </row>
    <row r="109" spans="1:15" ht="1" customHeight="1" x14ac:dyDescent="0.35">
      <c r="A109" s="15"/>
      <c r="B109" s="15"/>
      <c r="C109" s="15"/>
      <c r="D109" s="20"/>
      <c r="E109" s="15"/>
      <c r="F109" s="15"/>
      <c r="G109" s="15"/>
      <c r="H109" s="15"/>
      <c r="I109" s="15"/>
      <c r="J109" s="15"/>
      <c r="K109" s="15"/>
      <c r="L109" s="15"/>
      <c r="M109" s="15"/>
    </row>
    <row r="110" spans="1:15" ht="21" x14ac:dyDescent="0.35">
      <c r="A110" s="10" t="s">
        <v>114</v>
      </c>
      <c r="B110" s="10" t="s">
        <v>18</v>
      </c>
      <c r="C110" s="10" t="s">
        <v>19</v>
      </c>
      <c r="D110" s="19" t="s">
        <v>115</v>
      </c>
      <c r="E110" s="9"/>
      <c r="F110" s="9"/>
      <c r="G110" s="9"/>
      <c r="H110" s="9"/>
      <c r="I110" s="9"/>
      <c r="J110" s="9"/>
      <c r="K110" s="11">
        <f>K117</f>
        <v>44.114800000000002</v>
      </c>
      <c r="L110" s="11">
        <f>L117</f>
        <v>0</v>
      </c>
      <c r="M110" s="11">
        <f>M117</f>
        <v>0</v>
      </c>
    </row>
    <row r="111" spans="1:15" ht="157.5" x14ac:dyDescent="0.35">
      <c r="A111" s="9"/>
      <c r="B111" s="9"/>
      <c r="C111" s="9"/>
      <c r="D111" s="12" t="s">
        <v>116</v>
      </c>
      <c r="E111" s="9"/>
      <c r="F111" s="9"/>
      <c r="G111" s="9"/>
      <c r="H111" s="9"/>
      <c r="I111" s="9"/>
      <c r="J111" s="9"/>
      <c r="K111" s="9"/>
      <c r="L111" s="9"/>
      <c r="M111" s="9"/>
    </row>
    <row r="112" spans="1:15" x14ac:dyDescent="0.35">
      <c r="A112" s="9"/>
      <c r="B112" s="9"/>
      <c r="C112" s="9"/>
      <c r="D112" s="12"/>
      <c r="E112" s="10" t="s">
        <v>117</v>
      </c>
      <c r="F112" s="9">
        <v>1</v>
      </c>
      <c r="G112" s="13">
        <v>2.84</v>
      </c>
      <c r="H112" s="13">
        <v>0</v>
      </c>
      <c r="I112" s="13">
        <v>3.52</v>
      </c>
      <c r="J112" s="11">
        <f>F112*(G112+ (G112= 0))*(H112+ (H112= 0))*(I112+ (I112= 0))</f>
        <v>9.9968000000000004</v>
      </c>
      <c r="K112" s="9"/>
      <c r="L112" s="9"/>
      <c r="M112" s="9"/>
    </row>
    <row r="113" spans="1:15" x14ac:dyDescent="0.35">
      <c r="A113" s="9"/>
      <c r="B113" s="9"/>
      <c r="C113" s="9"/>
      <c r="D113" s="12"/>
      <c r="E113" s="10" t="s">
        <v>0</v>
      </c>
      <c r="F113" s="9">
        <v>1</v>
      </c>
      <c r="G113" s="13">
        <v>2.41</v>
      </c>
      <c r="H113" s="13">
        <v>0</v>
      </c>
      <c r="I113" s="13">
        <v>3.52</v>
      </c>
      <c r="J113" s="11">
        <f>F113*(G113+ (G113= 0))*(H113+ (H113= 0))*(I113+ (I113= 0))</f>
        <v>8.4832000000000001</v>
      </c>
      <c r="K113" s="9"/>
      <c r="L113" s="9"/>
      <c r="M113" s="9"/>
    </row>
    <row r="114" spans="1:15" x14ac:dyDescent="0.35">
      <c r="A114" s="9"/>
      <c r="B114" s="9"/>
      <c r="C114" s="9"/>
      <c r="D114" s="12"/>
      <c r="E114" s="10" t="s">
        <v>0</v>
      </c>
      <c r="F114" s="9">
        <v>1</v>
      </c>
      <c r="G114" s="13">
        <v>0.15</v>
      </c>
      <c r="H114" s="13">
        <v>0</v>
      </c>
      <c r="I114" s="13">
        <v>0</v>
      </c>
      <c r="J114" s="11">
        <f>F114*(G114+ (G114= 0))*(H114+ (H114= 0))*(I114+ (I114= 0))</f>
        <v>0.15</v>
      </c>
      <c r="K114" s="9"/>
      <c r="L114" s="9"/>
      <c r="M114" s="9"/>
    </row>
    <row r="115" spans="1:15" x14ac:dyDescent="0.35">
      <c r="A115" s="9"/>
      <c r="B115" s="9"/>
      <c r="C115" s="9"/>
      <c r="D115" s="12"/>
      <c r="E115" s="10" t="s">
        <v>118</v>
      </c>
      <c r="F115" s="9">
        <v>2</v>
      </c>
      <c r="G115" s="13">
        <v>2.2000000000000002</v>
      </c>
      <c r="H115" s="13">
        <v>0</v>
      </c>
      <c r="I115" s="13">
        <v>3.52</v>
      </c>
      <c r="J115" s="11">
        <f>F115*(G115+ (G115= 0))*(H115+ (H115= 0))*(I115+ (I115= 0))</f>
        <v>15.488000000000001</v>
      </c>
      <c r="K115" s="9"/>
      <c r="L115" s="9"/>
      <c r="M115" s="9"/>
    </row>
    <row r="116" spans="1:15" x14ac:dyDescent="0.35">
      <c r="A116" s="9"/>
      <c r="B116" s="9"/>
      <c r="C116" s="9"/>
      <c r="D116" s="12"/>
      <c r="E116" s="10" t="s">
        <v>0</v>
      </c>
      <c r="F116" s="9">
        <v>2</v>
      </c>
      <c r="G116" s="13">
        <v>1.42</v>
      </c>
      <c r="H116" s="13">
        <v>0</v>
      </c>
      <c r="I116" s="13">
        <v>3.52</v>
      </c>
      <c r="J116" s="11">
        <f>F116*(G116+ (G116= 0))*(H116+ (H116= 0))*(I116+ (I116= 0))</f>
        <v>9.9968000000000004</v>
      </c>
      <c r="K116" s="9"/>
      <c r="L116" s="9"/>
      <c r="M116" s="9"/>
    </row>
    <row r="117" spans="1:15" x14ac:dyDescent="0.35">
      <c r="A117" s="9"/>
      <c r="B117" s="9"/>
      <c r="C117" s="9"/>
      <c r="D117" s="12"/>
      <c r="E117" s="9"/>
      <c r="F117" s="9"/>
      <c r="G117" s="9"/>
      <c r="H117" s="9"/>
      <c r="I117" s="9"/>
      <c r="J117" s="14" t="s">
        <v>119</v>
      </c>
      <c r="K117" s="8">
        <f>SUM(J112:J116)</f>
        <v>44.114800000000002</v>
      </c>
      <c r="L117" s="22"/>
      <c r="M117" s="8">
        <f>ROUND(L117*K117,2)</f>
        <v>0</v>
      </c>
      <c r="N117" s="47" t="str">
        <f t="shared" ref="N117" si="16">IF(L117&lt;=0,"INDICAR PRECIO","PRECIO INDICADO")</f>
        <v>INDICAR PRECIO</v>
      </c>
      <c r="O117" s="47"/>
    </row>
    <row r="118" spans="1:15" ht="1" customHeight="1" x14ac:dyDescent="0.35">
      <c r="A118" s="15"/>
      <c r="B118" s="15"/>
      <c r="C118" s="15"/>
      <c r="D118" s="20"/>
      <c r="E118" s="15"/>
      <c r="F118" s="15"/>
      <c r="G118" s="15"/>
      <c r="H118" s="15"/>
      <c r="I118" s="15"/>
      <c r="J118" s="15"/>
      <c r="K118" s="15"/>
      <c r="L118" s="15"/>
      <c r="M118" s="15"/>
    </row>
    <row r="119" spans="1:15" ht="21" x14ac:dyDescent="0.35">
      <c r="A119" s="10" t="s">
        <v>120</v>
      </c>
      <c r="B119" s="10" t="s">
        <v>18</v>
      </c>
      <c r="C119" s="10" t="s">
        <v>19</v>
      </c>
      <c r="D119" s="19" t="s">
        <v>121</v>
      </c>
      <c r="E119" s="9"/>
      <c r="F119" s="9"/>
      <c r="G119" s="9"/>
      <c r="H119" s="9"/>
      <c r="I119" s="9"/>
      <c r="J119" s="9"/>
      <c r="K119" s="11">
        <f>K127</f>
        <v>37.523200000000003</v>
      </c>
      <c r="L119" s="11">
        <f>L127</f>
        <v>0</v>
      </c>
      <c r="M119" s="11">
        <f>M127</f>
        <v>0</v>
      </c>
    </row>
    <row r="120" spans="1:15" ht="168" x14ac:dyDescent="0.35">
      <c r="A120" s="9"/>
      <c r="B120" s="9"/>
      <c r="C120" s="9"/>
      <c r="D120" s="12" t="s">
        <v>122</v>
      </c>
      <c r="E120" s="9"/>
      <c r="F120" s="9"/>
      <c r="G120" s="9"/>
      <c r="H120" s="9"/>
      <c r="I120" s="9"/>
      <c r="J120" s="9"/>
      <c r="K120" s="9"/>
      <c r="L120" s="9"/>
      <c r="M120" s="9"/>
    </row>
    <row r="121" spans="1:15" x14ac:dyDescent="0.35">
      <c r="A121" s="9"/>
      <c r="B121" s="9"/>
      <c r="C121" s="9"/>
      <c r="D121" s="12"/>
      <c r="E121" s="10" t="s">
        <v>123</v>
      </c>
      <c r="F121" s="9">
        <v>1</v>
      </c>
      <c r="G121" s="13">
        <v>2.9</v>
      </c>
      <c r="H121" s="13">
        <v>0</v>
      </c>
      <c r="I121" s="13">
        <v>3.52</v>
      </c>
      <c r="J121" s="11">
        <f t="shared" ref="J121:J126" si="17">F121*(G121+ (G121= 0))*(H121+ (H121= 0))*(I121+ (I121= 0))</f>
        <v>10.208</v>
      </c>
      <c r="K121" s="9"/>
      <c r="L121" s="9"/>
      <c r="M121" s="9"/>
    </row>
    <row r="122" spans="1:15" x14ac:dyDescent="0.35">
      <c r="A122" s="9"/>
      <c r="B122" s="9"/>
      <c r="C122" s="9"/>
      <c r="D122" s="12"/>
      <c r="E122" s="10" t="s">
        <v>0</v>
      </c>
      <c r="F122" s="9">
        <v>1</v>
      </c>
      <c r="G122" s="13">
        <v>2.4500000000000002</v>
      </c>
      <c r="H122" s="13">
        <v>0</v>
      </c>
      <c r="I122" s="13">
        <v>3.52</v>
      </c>
      <c r="J122" s="11">
        <f t="shared" si="17"/>
        <v>8.6240000000000006</v>
      </c>
      <c r="K122" s="9"/>
      <c r="L122" s="9"/>
      <c r="M122" s="9"/>
    </row>
    <row r="123" spans="1:15" x14ac:dyDescent="0.35">
      <c r="A123" s="9"/>
      <c r="B123" s="9"/>
      <c r="C123" s="9"/>
      <c r="D123" s="12"/>
      <c r="E123" s="10" t="s">
        <v>0</v>
      </c>
      <c r="F123" s="9">
        <v>1</v>
      </c>
      <c r="G123" s="13">
        <v>2.16</v>
      </c>
      <c r="H123" s="13">
        <v>0</v>
      </c>
      <c r="I123" s="13">
        <v>3.52</v>
      </c>
      <c r="J123" s="11">
        <f t="shared" si="17"/>
        <v>7.6032000000000002</v>
      </c>
      <c r="K123" s="9"/>
      <c r="L123" s="9"/>
      <c r="M123" s="9"/>
    </row>
    <row r="124" spans="1:15" x14ac:dyDescent="0.35">
      <c r="A124" s="9"/>
      <c r="B124" s="9"/>
      <c r="C124" s="9"/>
      <c r="D124" s="12"/>
      <c r="E124" s="10" t="s">
        <v>124</v>
      </c>
      <c r="F124" s="9">
        <v>1</v>
      </c>
      <c r="G124" s="13">
        <v>1.6</v>
      </c>
      <c r="H124" s="13">
        <v>0</v>
      </c>
      <c r="I124" s="13">
        <v>3.52</v>
      </c>
      <c r="J124" s="11">
        <f t="shared" si="17"/>
        <v>5.6320000000000006</v>
      </c>
      <c r="K124" s="9"/>
      <c r="L124" s="9"/>
      <c r="M124" s="9"/>
    </row>
    <row r="125" spans="1:15" x14ac:dyDescent="0.35">
      <c r="A125" s="9"/>
      <c r="B125" s="9"/>
      <c r="C125" s="9"/>
      <c r="D125" s="12"/>
      <c r="E125" s="10" t="s">
        <v>0</v>
      </c>
      <c r="F125" s="9">
        <v>1</v>
      </c>
      <c r="G125" s="13">
        <v>0.45</v>
      </c>
      <c r="H125" s="13">
        <v>0</v>
      </c>
      <c r="I125" s="13">
        <v>3.52</v>
      </c>
      <c r="J125" s="11">
        <f t="shared" si="17"/>
        <v>1.5840000000000001</v>
      </c>
      <c r="K125" s="9"/>
      <c r="L125" s="9"/>
      <c r="M125" s="9"/>
    </row>
    <row r="126" spans="1:15" x14ac:dyDescent="0.35">
      <c r="A126" s="9"/>
      <c r="B126" s="9"/>
      <c r="C126" s="9"/>
      <c r="D126" s="12"/>
      <c r="E126" s="10" t="s">
        <v>0</v>
      </c>
      <c r="F126" s="9">
        <v>2</v>
      </c>
      <c r="G126" s="13">
        <v>0.55000000000000004</v>
      </c>
      <c r="H126" s="13">
        <v>0</v>
      </c>
      <c r="I126" s="13">
        <v>3.52</v>
      </c>
      <c r="J126" s="11">
        <f t="shared" si="17"/>
        <v>3.8720000000000003</v>
      </c>
      <c r="K126" s="9"/>
      <c r="L126" s="9"/>
      <c r="M126" s="9"/>
    </row>
    <row r="127" spans="1:15" x14ac:dyDescent="0.35">
      <c r="A127" s="9"/>
      <c r="B127" s="9"/>
      <c r="C127" s="9"/>
      <c r="D127" s="12"/>
      <c r="E127" s="9"/>
      <c r="F127" s="9"/>
      <c r="G127" s="9"/>
      <c r="H127" s="9"/>
      <c r="I127" s="9"/>
      <c r="J127" s="14" t="s">
        <v>125</v>
      </c>
      <c r="K127" s="8">
        <f>SUM(J121:J126)</f>
        <v>37.523200000000003</v>
      </c>
      <c r="L127" s="22"/>
      <c r="M127" s="8">
        <f>ROUND(L127*K127,2)</f>
        <v>0</v>
      </c>
      <c r="N127" s="47" t="str">
        <f t="shared" ref="N127" si="18">IF(L127&lt;=0,"INDICAR PRECIO","PRECIO INDICADO")</f>
        <v>INDICAR PRECIO</v>
      </c>
      <c r="O127" s="47"/>
    </row>
    <row r="128" spans="1:15" ht="1" customHeight="1" x14ac:dyDescent="0.35">
      <c r="A128" s="15"/>
      <c r="B128" s="15"/>
      <c r="C128" s="15"/>
      <c r="D128" s="20"/>
      <c r="E128" s="15"/>
      <c r="F128" s="15"/>
      <c r="G128" s="15"/>
      <c r="H128" s="15"/>
      <c r="I128" s="15"/>
      <c r="J128" s="15"/>
      <c r="K128" s="15"/>
      <c r="L128" s="15"/>
      <c r="M128" s="15"/>
    </row>
    <row r="129" spans="1:15" ht="21" x14ac:dyDescent="0.35">
      <c r="A129" s="10" t="s">
        <v>126</v>
      </c>
      <c r="B129" s="10" t="s">
        <v>18</v>
      </c>
      <c r="C129" s="10" t="s">
        <v>19</v>
      </c>
      <c r="D129" s="19" t="s">
        <v>127</v>
      </c>
      <c r="E129" s="9"/>
      <c r="F129" s="9"/>
      <c r="G129" s="9"/>
      <c r="H129" s="9"/>
      <c r="I129" s="9"/>
      <c r="J129" s="9"/>
      <c r="K129" s="11">
        <f>K132</f>
        <v>15.639999999999999</v>
      </c>
      <c r="L129" s="11">
        <f>L132</f>
        <v>0</v>
      </c>
      <c r="M129" s="11">
        <f>M132</f>
        <v>0</v>
      </c>
    </row>
    <row r="130" spans="1:15" ht="178.5" x14ac:dyDescent="0.35">
      <c r="A130" s="9"/>
      <c r="B130" s="9"/>
      <c r="C130" s="9"/>
      <c r="D130" s="12" t="s">
        <v>128</v>
      </c>
      <c r="E130" s="9"/>
      <c r="F130" s="9"/>
      <c r="G130" s="9"/>
      <c r="H130" s="9"/>
      <c r="I130" s="9"/>
      <c r="J130" s="9"/>
      <c r="K130" s="9"/>
      <c r="L130" s="9"/>
      <c r="M130" s="9"/>
    </row>
    <row r="131" spans="1:15" x14ac:dyDescent="0.35">
      <c r="A131" s="9"/>
      <c r="B131" s="9"/>
      <c r="C131" s="9"/>
      <c r="D131" s="12"/>
      <c r="E131" s="10" t="s">
        <v>129</v>
      </c>
      <c r="F131" s="9">
        <v>1</v>
      </c>
      <c r="G131" s="13">
        <v>4.5999999999999996</v>
      </c>
      <c r="H131" s="13">
        <v>0</v>
      </c>
      <c r="I131" s="13">
        <v>3.4</v>
      </c>
      <c r="J131" s="11">
        <f>F131*(G131+ (G131= 0))*(H131+ (H131= 0))*(I131+ (I131= 0))</f>
        <v>15.639999999999999</v>
      </c>
      <c r="K131" s="9"/>
      <c r="L131" s="9"/>
      <c r="M131" s="9"/>
    </row>
    <row r="132" spans="1:15" x14ac:dyDescent="0.35">
      <c r="A132" s="9"/>
      <c r="B132" s="9"/>
      <c r="C132" s="9"/>
      <c r="D132" s="12"/>
      <c r="E132" s="9"/>
      <c r="F132" s="9"/>
      <c r="G132" s="9"/>
      <c r="H132" s="9"/>
      <c r="I132" s="9"/>
      <c r="J132" s="14" t="s">
        <v>130</v>
      </c>
      <c r="K132" s="8">
        <f>SUM(J131:J131)</f>
        <v>15.639999999999999</v>
      </c>
      <c r="L132" s="22"/>
      <c r="M132" s="8">
        <f>ROUND(L132*K132,2)</f>
        <v>0</v>
      </c>
      <c r="N132" s="47" t="str">
        <f t="shared" ref="N132" si="19">IF(L132&lt;=0,"INDICAR PRECIO","PRECIO INDICADO")</f>
        <v>INDICAR PRECIO</v>
      </c>
      <c r="O132" s="47"/>
    </row>
    <row r="133" spans="1:15" ht="1" customHeight="1" x14ac:dyDescent="0.35">
      <c r="A133" s="15"/>
      <c r="B133" s="15"/>
      <c r="C133" s="15"/>
      <c r="D133" s="20"/>
      <c r="E133" s="15"/>
      <c r="F133" s="15"/>
      <c r="G133" s="15"/>
      <c r="H133" s="15"/>
      <c r="I133" s="15"/>
      <c r="J133" s="15"/>
      <c r="K133" s="15"/>
      <c r="L133" s="15"/>
      <c r="M133" s="15"/>
    </row>
    <row r="134" spans="1:15" x14ac:dyDescent="0.35">
      <c r="A134" s="10" t="s">
        <v>131</v>
      </c>
      <c r="B134" s="10" t="s">
        <v>18</v>
      </c>
      <c r="C134" s="10" t="s">
        <v>19</v>
      </c>
      <c r="D134" s="19" t="s">
        <v>132</v>
      </c>
      <c r="E134" s="9"/>
      <c r="F134" s="9"/>
      <c r="G134" s="9"/>
      <c r="H134" s="9"/>
      <c r="I134" s="9"/>
      <c r="J134" s="9"/>
      <c r="K134" s="11">
        <f>K140</f>
        <v>15.07</v>
      </c>
      <c r="L134" s="11">
        <f>L140</f>
        <v>0</v>
      </c>
      <c r="M134" s="11">
        <f>M140</f>
        <v>0</v>
      </c>
    </row>
    <row r="135" spans="1:15" ht="73.5" x14ac:dyDescent="0.35">
      <c r="A135" s="9"/>
      <c r="B135" s="9"/>
      <c r="C135" s="9"/>
      <c r="D135" s="12" t="s">
        <v>133</v>
      </c>
      <c r="E135" s="9"/>
      <c r="F135" s="9"/>
      <c r="G135" s="9"/>
      <c r="H135" s="9"/>
      <c r="I135" s="9"/>
      <c r="J135" s="9"/>
      <c r="K135" s="9"/>
      <c r="L135" s="9"/>
      <c r="M135" s="9"/>
    </row>
    <row r="136" spans="1:15" x14ac:dyDescent="0.35">
      <c r="A136" s="9"/>
      <c r="B136" s="9"/>
      <c r="C136" s="9"/>
      <c r="D136" s="12"/>
      <c r="E136" s="10" t="s">
        <v>134</v>
      </c>
      <c r="F136" s="9">
        <v>1</v>
      </c>
      <c r="G136" s="13">
        <v>1.35</v>
      </c>
      <c r="H136" s="13">
        <v>0</v>
      </c>
      <c r="I136" s="13">
        <v>2.2000000000000002</v>
      </c>
      <c r="J136" s="11">
        <f>F136*(G136+ (G136= 0))*(H136+ (H136= 0))*(I136+ (I136= 0))</f>
        <v>2.9700000000000006</v>
      </c>
      <c r="K136" s="9"/>
      <c r="L136" s="9"/>
      <c r="M136" s="9"/>
    </row>
    <row r="137" spans="1:15" x14ac:dyDescent="0.35">
      <c r="A137" s="9"/>
      <c r="B137" s="9"/>
      <c r="C137" s="9"/>
      <c r="D137" s="12"/>
      <c r="E137" s="10" t="s">
        <v>135</v>
      </c>
      <c r="F137" s="9">
        <v>3</v>
      </c>
      <c r="G137" s="13">
        <v>0.95</v>
      </c>
      <c r="H137" s="13">
        <v>0</v>
      </c>
      <c r="I137" s="13">
        <v>2.2000000000000002</v>
      </c>
      <c r="J137" s="11">
        <f>F137*(G137+ (G137= 0))*(H137+ (H137= 0))*(I137+ (I137= 0))</f>
        <v>6.27</v>
      </c>
      <c r="K137" s="9"/>
      <c r="L137" s="9"/>
      <c r="M137" s="9"/>
    </row>
    <row r="138" spans="1:15" x14ac:dyDescent="0.35">
      <c r="A138" s="9"/>
      <c r="B138" s="9"/>
      <c r="C138" s="9"/>
      <c r="D138" s="12"/>
      <c r="E138" s="10" t="s">
        <v>136</v>
      </c>
      <c r="F138" s="9">
        <v>2</v>
      </c>
      <c r="G138" s="13">
        <v>0.85</v>
      </c>
      <c r="H138" s="13">
        <v>0</v>
      </c>
      <c r="I138" s="13">
        <v>2.2000000000000002</v>
      </c>
      <c r="J138" s="11">
        <f>F138*(G138+ (G138= 0))*(H138+ (H138= 0))*(I138+ (I138= 0))</f>
        <v>3.74</v>
      </c>
      <c r="K138" s="9"/>
      <c r="L138" s="9"/>
      <c r="M138" s="9"/>
    </row>
    <row r="139" spans="1:15" x14ac:dyDescent="0.35">
      <c r="A139" s="9"/>
      <c r="B139" s="9"/>
      <c r="C139" s="9"/>
      <c r="D139" s="12"/>
      <c r="E139" s="10" t="s">
        <v>137</v>
      </c>
      <c r="F139" s="9">
        <v>1</v>
      </c>
      <c r="G139" s="13">
        <v>0.95</v>
      </c>
      <c r="H139" s="13">
        <v>0</v>
      </c>
      <c r="I139" s="13">
        <v>2.2000000000000002</v>
      </c>
      <c r="J139" s="11">
        <f>F139*(G139+ (G139= 0))*(H139+ (H139= 0))*(I139+ (I139= 0))</f>
        <v>2.09</v>
      </c>
      <c r="K139" s="9"/>
      <c r="L139" s="9"/>
      <c r="M139" s="9"/>
    </row>
    <row r="140" spans="1:15" x14ac:dyDescent="0.35">
      <c r="A140" s="9"/>
      <c r="B140" s="9"/>
      <c r="C140" s="9"/>
      <c r="D140" s="12"/>
      <c r="E140" s="9"/>
      <c r="F140" s="9"/>
      <c r="G140" s="9"/>
      <c r="H140" s="9"/>
      <c r="I140" s="9"/>
      <c r="J140" s="14" t="s">
        <v>138</v>
      </c>
      <c r="K140" s="8">
        <f>SUM(J136:J139)</f>
        <v>15.07</v>
      </c>
      <c r="L140" s="22"/>
      <c r="M140" s="8">
        <f>ROUND(L140*K140,2)</f>
        <v>0</v>
      </c>
      <c r="N140" s="47" t="str">
        <f t="shared" ref="N140" si="20">IF(L140&lt;=0,"INDICAR PRECIO","PRECIO INDICADO")</f>
        <v>INDICAR PRECIO</v>
      </c>
      <c r="O140" s="47"/>
    </row>
    <row r="141" spans="1:15" ht="1" customHeight="1" x14ac:dyDescent="0.35">
      <c r="A141" s="15"/>
      <c r="B141" s="15"/>
      <c r="C141" s="15"/>
      <c r="D141" s="20"/>
      <c r="E141" s="15"/>
      <c r="F141" s="15"/>
      <c r="G141" s="15"/>
      <c r="H141" s="15"/>
      <c r="I141" s="15"/>
      <c r="J141" s="15"/>
      <c r="K141" s="15"/>
      <c r="L141" s="15"/>
      <c r="M141" s="15"/>
    </row>
    <row r="142" spans="1:15" x14ac:dyDescent="0.35">
      <c r="A142" s="10" t="s">
        <v>139</v>
      </c>
      <c r="B142" s="10" t="s">
        <v>18</v>
      </c>
      <c r="C142" s="10" t="s">
        <v>19</v>
      </c>
      <c r="D142" s="19" t="s">
        <v>140</v>
      </c>
      <c r="E142" s="9"/>
      <c r="F142" s="9"/>
      <c r="G142" s="9"/>
      <c r="H142" s="9"/>
      <c r="I142" s="9"/>
      <c r="J142" s="9"/>
      <c r="K142" s="11">
        <f>K145</f>
        <v>223</v>
      </c>
      <c r="L142" s="11">
        <f>L145</f>
        <v>0</v>
      </c>
      <c r="M142" s="11">
        <f>M145</f>
        <v>0</v>
      </c>
    </row>
    <row r="143" spans="1:15" ht="73.5" x14ac:dyDescent="0.35">
      <c r="A143" s="9"/>
      <c r="B143" s="9"/>
      <c r="C143" s="9"/>
      <c r="D143" s="12" t="s">
        <v>141</v>
      </c>
      <c r="E143" s="9"/>
      <c r="F143" s="9"/>
      <c r="G143" s="9"/>
      <c r="H143" s="9"/>
      <c r="I143" s="9"/>
      <c r="J143" s="9"/>
      <c r="K143" s="9"/>
      <c r="L143" s="9"/>
      <c r="M143" s="9"/>
    </row>
    <row r="144" spans="1:15" x14ac:dyDescent="0.35">
      <c r="A144" s="9"/>
      <c r="B144" s="9"/>
      <c r="C144" s="9"/>
      <c r="D144" s="12"/>
      <c r="E144" s="10" t="s">
        <v>142</v>
      </c>
      <c r="F144" s="9">
        <v>1</v>
      </c>
      <c r="G144" s="13">
        <v>223</v>
      </c>
      <c r="H144" s="13">
        <v>0</v>
      </c>
      <c r="I144" s="13">
        <v>0</v>
      </c>
      <c r="J144" s="11">
        <f>F144*(G144+ (G144= 0))*(H144+ (H144= 0))*(I144+ (I144= 0))</f>
        <v>223</v>
      </c>
      <c r="K144" s="9"/>
      <c r="L144" s="9"/>
      <c r="M144" s="9"/>
    </row>
    <row r="145" spans="1:15" x14ac:dyDescent="0.35">
      <c r="A145" s="9"/>
      <c r="B145" s="9"/>
      <c r="C145" s="9"/>
      <c r="D145" s="12"/>
      <c r="E145" s="9"/>
      <c r="F145" s="9"/>
      <c r="G145" s="9"/>
      <c r="H145" s="9"/>
      <c r="I145" s="9"/>
      <c r="J145" s="14" t="s">
        <v>143</v>
      </c>
      <c r="K145" s="8">
        <f>SUM(J144:J144)</f>
        <v>223</v>
      </c>
      <c r="L145" s="22"/>
      <c r="M145" s="8">
        <f>ROUND(L145*K145,2)</f>
        <v>0</v>
      </c>
      <c r="N145" s="47" t="str">
        <f t="shared" ref="N145" si="21">IF(L145&lt;=0,"INDICAR PRECIO","PRECIO INDICADO")</f>
        <v>INDICAR PRECIO</v>
      </c>
      <c r="O145" s="47"/>
    </row>
    <row r="146" spans="1:15" ht="1" customHeight="1" x14ac:dyDescent="0.35">
      <c r="A146" s="15"/>
      <c r="B146" s="15"/>
      <c r="C146" s="15"/>
      <c r="D146" s="20"/>
      <c r="E146" s="15"/>
      <c r="F146" s="15"/>
      <c r="G146" s="15"/>
      <c r="H146" s="15"/>
      <c r="I146" s="15"/>
      <c r="J146" s="15"/>
      <c r="K146" s="15"/>
      <c r="L146" s="15"/>
      <c r="M146" s="15"/>
    </row>
    <row r="147" spans="1:15" x14ac:dyDescent="0.35">
      <c r="A147" s="9"/>
      <c r="B147" s="9"/>
      <c r="C147" s="9"/>
      <c r="D147" s="12"/>
      <c r="E147" s="9"/>
      <c r="F147" s="9"/>
      <c r="G147" s="9"/>
      <c r="H147" s="9"/>
      <c r="I147" s="9"/>
      <c r="J147" s="14" t="s">
        <v>144</v>
      </c>
      <c r="K147" s="16">
        <v>1</v>
      </c>
      <c r="L147" s="8">
        <f>M90+M95+M100+M108+M117+M127+M132+M140+M145</f>
        <v>0</v>
      </c>
      <c r="M147" s="8">
        <f>ROUND(L147*K147,2)</f>
        <v>0</v>
      </c>
    </row>
    <row r="148" spans="1:15" ht="1" customHeight="1" x14ac:dyDescent="0.35">
      <c r="A148" s="15"/>
      <c r="B148" s="15"/>
      <c r="C148" s="15"/>
      <c r="D148" s="20"/>
      <c r="E148" s="15"/>
      <c r="F148" s="15"/>
      <c r="G148" s="15"/>
      <c r="H148" s="15"/>
      <c r="I148" s="15"/>
      <c r="J148" s="15"/>
      <c r="K148" s="15"/>
      <c r="L148" s="15"/>
      <c r="M148" s="15"/>
    </row>
    <row r="149" spans="1:15" x14ac:dyDescent="0.35">
      <c r="A149" s="5" t="s">
        <v>145</v>
      </c>
      <c r="B149" s="5" t="s">
        <v>14</v>
      </c>
      <c r="C149" s="5" t="s">
        <v>15</v>
      </c>
      <c r="D149" s="18" t="s">
        <v>146</v>
      </c>
      <c r="E149" s="6"/>
      <c r="F149" s="6"/>
      <c r="G149" s="6"/>
      <c r="H149" s="6"/>
      <c r="I149" s="6"/>
      <c r="J149" s="6"/>
      <c r="K149" s="7">
        <f>K197</f>
        <v>1</v>
      </c>
      <c r="L149" s="8">
        <f>L197</f>
        <v>0</v>
      </c>
      <c r="M149" s="8">
        <f>M197</f>
        <v>0</v>
      </c>
    </row>
    <row r="150" spans="1:15" x14ac:dyDescent="0.35">
      <c r="A150" s="9"/>
      <c r="B150" s="9"/>
      <c r="C150" s="9"/>
      <c r="D150" s="12"/>
      <c r="E150" s="9"/>
      <c r="F150" s="9"/>
      <c r="G150" s="9"/>
      <c r="H150" s="9"/>
      <c r="I150" s="9"/>
      <c r="J150" s="9"/>
      <c r="K150" s="9"/>
      <c r="L150" s="9"/>
      <c r="M150" s="9"/>
    </row>
    <row r="151" spans="1:15" x14ac:dyDescent="0.35">
      <c r="A151" s="10" t="s">
        <v>147</v>
      </c>
      <c r="B151" s="10" t="s">
        <v>18</v>
      </c>
      <c r="C151" s="10" t="s">
        <v>80</v>
      </c>
      <c r="D151" s="19" t="s">
        <v>148</v>
      </c>
      <c r="E151" s="9"/>
      <c r="F151" s="9"/>
      <c r="G151" s="9"/>
      <c r="H151" s="9"/>
      <c r="I151" s="9"/>
      <c r="J151" s="9"/>
      <c r="K151" s="11">
        <f>K155</f>
        <v>22</v>
      </c>
      <c r="L151" s="11">
        <f>L155</f>
        <v>0</v>
      </c>
      <c r="M151" s="11">
        <f>M155</f>
        <v>0</v>
      </c>
    </row>
    <row r="152" spans="1:15" ht="105" x14ac:dyDescent="0.35">
      <c r="A152" s="9"/>
      <c r="B152" s="9"/>
      <c r="C152" s="9"/>
      <c r="D152" s="12" t="s">
        <v>149</v>
      </c>
      <c r="E152" s="9"/>
      <c r="F152" s="9"/>
      <c r="G152" s="9"/>
      <c r="H152" s="9"/>
      <c r="I152" s="9"/>
      <c r="J152" s="9"/>
      <c r="K152" s="9"/>
      <c r="L152" s="9"/>
      <c r="M152" s="9"/>
    </row>
    <row r="153" spans="1:15" x14ac:dyDescent="0.35">
      <c r="A153" s="9"/>
      <c r="B153" s="9"/>
      <c r="C153" s="9"/>
      <c r="D153" s="12"/>
      <c r="E153" s="10" t="s">
        <v>0</v>
      </c>
      <c r="F153" s="9">
        <v>4</v>
      </c>
      <c r="G153" s="13">
        <v>4</v>
      </c>
      <c r="H153" s="13">
        <v>0</v>
      </c>
      <c r="I153" s="13">
        <v>0</v>
      </c>
      <c r="J153" s="11">
        <f>F153*(G153+ (G153= 0))*(H153+ (H153= 0))*(I153+ (I153= 0))</f>
        <v>16</v>
      </c>
      <c r="K153" s="9"/>
      <c r="L153" s="9"/>
      <c r="M153" s="9"/>
    </row>
    <row r="154" spans="1:15" x14ac:dyDescent="0.35">
      <c r="A154" s="9"/>
      <c r="B154" s="9"/>
      <c r="C154" s="9"/>
      <c r="D154" s="12"/>
      <c r="E154" s="10" t="s">
        <v>0</v>
      </c>
      <c r="F154" s="9">
        <v>2</v>
      </c>
      <c r="G154" s="13">
        <v>3</v>
      </c>
      <c r="H154" s="13">
        <v>0</v>
      </c>
      <c r="I154" s="13">
        <v>0</v>
      </c>
      <c r="J154" s="11">
        <f>F154*(G154+ (G154= 0))*(H154+ (H154= 0))*(I154+ (I154= 0))</f>
        <v>6</v>
      </c>
      <c r="K154" s="9"/>
      <c r="L154" s="9"/>
      <c r="M154" s="9"/>
    </row>
    <row r="155" spans="1:15" x14ac:dyDescent="0.35">
      <c r="A155" s="9"/>
      <c r="B155" s="9"/>
      <c r="C155" s="9"/>
      <c r="D155" s="12"/>
      <c r="E155" s="9"/>
      <c r="F155" s="9"/>
      <c r="G155" s="9"/>
      <c r="H155" s="9"/>
      <c r="I155" s="9"/>
      <c r="J155" s="14" t="s">
        <v>150</v>
      </c>
      <c r="K155" s="8">
        <f>SUM(J153:J154)</f>
        <v>22</v>
      </c>
      <c r="L155" s="22"/>
      <c r="M155" s="8">
        <f>ROUND(L155*K155,2)</f>
        <v>0</v>
      </c>
      <c r="N155" s="47" t="str">
        <f t="shared" ref="N155" si="22">IF(L155&lt;=0,"INDICAR PRECIO","PRECIO INDICADO")</f>
        <v>INDICAR PRECIO</v>
      </c>
      <c r="O155" s="47"/>
    </row>
    <row r="156" spans="1:15" ht="1" customHeight="1" x14ac:dyDescent="0.35">
      <c r="A156" s="15"/>
      <c r="B156" s="15"/>
      <c r="C156" s="15"/>
      <c r="D156" s="20"/>
      <c r="E156" s="15"/>
      <c r="F156" s="15"/>
      <c r="G156" s="15"/>
      <c r="H156" s="15"/>
      <c r="I156" s="15"/>
      <c r="J156" s="15"/>
      <c r="K156" s="15"/>
      <c r="L156" s="15"/>
      <c r="M156" s="15"/>
    </row>
    <row r="157" spans="1:15" x14ac:dyDescent="0.35">
      <c r="A157" s="10" t="s">
        <v>151</v>
      </c>
      <c r="B157" s="10" t="s">
        <v>18</v>
      </c>
      <c r="C157" s="10" t="s">
        <v>47</v>
      </c>
      <c r="D157" s="19" t="s">
        <v>152</v>
      </c>
      <c r="E157" s="9"/>
      <c r="F157" s="9"/>
      <c r="G157" s="9"/>
      <c r="H157" s="9"/>
      <c r="I157" s="9"/>
      <c r="J157" s="9"/>
      <c r="K157" s="11">
        <f>K160</f>
        <v>6</v>
      </c>
      <c r="L157" s="11">
        <f>L160</f>
        <v>0</v>
      </c>
      <c r="M157" s="11">
        <f>M160</f>
        <v>0</v>
      </c>
    </row>
    <row r="158" spans="1:15" ht="63" x14ac:dyDescent="0.35">
      <c r="A158" s="9"/>
      <c r="B158" s="9"/>
      <c r="C158" s="9"/>
      <c r="D158" s="12" t="s">
        <v>153</v>
      </c>
      <c r="E158" s="9"/>
      <c r="F158" s="9"/>
      <c r="G158" s="9"/>
      <c r="H158" s="9"/>
      <c r="I158" s="9"/>
      <c r="J158" s="9"/>
      <c r="K158" s="9"/>
      <c r="L158" s="9"/>
      <c r="M158" s="9"/>
    </row>
    <row r="159" spans="1:15" x14ac:dyDescent="0.35">
      <c r="A159" s="9"/>
      <c r="B159" s="9"/>
      <c r="C159" s="9"/>
      <c r="D159" s="12"/>
      <c r="E159" s="10" t="s">
        <v>0</v>
      </c>
      <c r="F159" s="9">
        <v>6</v>
      </c>
      <c r="G159" s="13">
        <v>0</v>
      </c>
      <c r="H159" s="13">
        <v>0</v>
      </c>
      <c r="I159" s="13">
        <v>0</v>
      </c>
      <c r="J159" s="11">
        <f>F159*(G159+ (G159= 0))*(H159+ (H159= 0))*(I159+ (I159= 0))</f>
        <v>6</v>
      </c>
      <c r="K159" s="9"/>
      <c r="L159" s="9"/>
      <c r="M159" s="9"/>
    </row>
    <row r="160" spans="1:15" x14ac:dyDescent="0.35">
      <c r="A160" s="9"/>
      <c r="B160" s="9"/>
      <c r="C160" s="9"/>
      <c r="D160" s="12"/>
      <c r="E160" s="9"/>
      <c r="F160" s="9"/>
      <c r="G160" s="9"/>
      <c r="H160" s="9"/>
      <c r="I160" s="9"/>
      <c r="J160" s="14" t="s">
        <v>154</v>
      </c>
      <c r="K160" s="8">
        <f>SUM(J159:J159)</f>
        <v>6</v>
      </c>
      <c r="L160" s="22"/>
      <c r="M160" s="8">
        <f>ROUND(L160*K160,2)</f>
        <v>0</v>
      </c>
      <c r="N160" s="47" t="str">
        <f t="shared" ref="N160" si="23">IF(L160&lt;=0,"INDICAR PRECIO","PRECIO INDICADO")</f>
        <v>INDICAR PRECIO</v>
      </c>
      <c r="O160" s="47"/>
    </row>
    <row r="161" spans="1:15" ht="1" customHeight="1" x14ac:dyDescent="0.35">
      <c r="A161" s="15"/>
      <c r="B161" s="15"/>
      <c r="C161" s="15"/>
      <c r="D161" s="20"/>
      <c r="E161" s="15"/>
      <c r="F161" s="15"/>
      <c r="G161" s="15"/>
      <c r="H161" s="15"/>
      <c r="I161" s="15"/>
      <c r="J161" s="15"/>
      <c r="K161" s="15"/>
      <c r="L161" s="15"/>
      <c r="M161" s="15"/>
    </row>
    <row r="162" spans="1:15" x14ac:dyDescent="0.35">
      <c r="A162" s="10" t="s">
        <v>155</v>
      </c>
      <c r="B162" s="10" t="s">
        <v>18</v>
      </c>
      <c r="C162" s="10" t="s">
        <v>47</v>
      </c>
      <c r="D162" s="19" t="s">
        <v>156</v>
      </c>
      <c r="E162" s="9"/>
      <c r="F162" s="9"/>
      <c r="G162" s="9"/>
      <c r="H162" s="9"/>
      <c r="I162" s="9"/>
      <c r="J162" s="9"/>
      <c r="K162" s="11">
        <f>K165</f>
        <v>1</v>
      </c>
      <c r="L162" s="11">
        <f>L165</f>
        <v>0</v>
      </c>
      <c r="M162" s="11">
        <f>M165</f>
        <v>0</v>
      </c>
    </row>
    <row r="163" spans="1:15" ht="199.5" x14ac:dyDescent="0.35">
      <c r="A163" s="9"/>
      <c r="B163" s="9"/>
      <c r="C163" s="9"/>
      <c r="D163" s="12" t="s">
        <v>157</v>
      </c>
      <c r="E163" s="9"/>
      <c r="F163" s="9"/>
      <c r="G163" s="9"/>
      <c r="H163" s="9"/>
      <c r="I163" s="9"/>
      <c r="J163" s="9"/>
      <c r="K163" s="9"/>
      <c r="L163" s="9"/>
      <c r="M163" s="9"/>
    </row>
    <row r="164" spans="1:15" x14ac:dyDescent="0.35">
      <c r="A164" s="9"/>
      <c r="B164" s="9"/>
      <c r="C164" s="9"/>
      <c r="D164" s="12"/>
      <c r="E164" s="10" t="s">
        <v>158</v>
      </c>
      <c r="F164" s="9">
        <v>1</v>
      </c>
      <c r="G164" s="13">
        <v>0</v>
      </c>
      <c r="H164" s="13">
        <v>0</v>
      </c>
      <c r="I164" s="13">
        <v>0</v>
      </c>
      <c r="J164" s="11">
        <f>F164*(G164+ (G164= 0))*(H164+ (H164= 0))*(I164+ (I164= 0))</f>
        <v>1</v>
      </c>
      <c r="K164" s="9"/>
      <c r="L164" s="9"/>
      <c r="M164" s="9"/>
    </row>
    <row r="165" spans="1:15" x14ac:dyDescent="0.35">
      <c r="A165" s="9"/>
      <c r="B165" s="9"/>
      <c r="C165" s="9"/>
      <c r="D165" s="12"/>
      <c r="E165" s="9"/>
      <c r="F165" s="9"/>
      <c r="G165" s="9"/>
      <c r="H165" s="9"/>
      <c r="I165" s="9"/>
      <c r="J165" s="14" t="s">
        <v>159</v>
      </c>
      <c r="K165" s="8">
        <f>SUM(J164:J164)</f>
        <v>1</v>
      </c>
      <c r="L165" s="22"/>
      <c r="M165" s="8">
        <f>ROUND(L165*K165,2)</f>
        <v>0</v>
      </c>
      <c r="N165" s="47" t="str">
        <f t="shared" ref="N165" si="24">IF(L165&lt;=0,"INDICAR PRECIO","PRECIO INDICADO")</f>
        <v>INDICAR PRECIO</v>
      </c>
      <c r="O165" s="47"/>
    </row>
    <row r="166" spans="1:15" ht="1" customHeight="1" x14ac:dyDescent="0.35">
      <c r="A166" s="15"/>
      <c r="B166" s="15"/>
      <c r="C166" s="15"/>
      <c r="D166" s="20"/>
      <c r="E166" s="15"/>
      <c r="F166" s="15"/>
      <c r="G166" s="15"/>
      <c r="H166" s="15"/>
      <c r="I166" s="15"/>
      <c r="J166" s="15"/>
      <c r="K166" s="15"/>
      <c r="L166" s="15"/>
      <c r="M166" s="15"/>
    </row>
    <row r="167" spans="1:15" x14ac:dyDescent="0.35">
      <c r="A167" s="10" t="s">
        <v>160</v>
      </c>
      <c r="B167" s="10" t="s">
        <v>18</v>
      </c>
      <c r="C167" s="10" t="s">
        <v>162</v>
      </c>
      <c r="D167" s="19" t="s">
        <v>161</v>
      </c>
      <c r="E167" s="9"/>
      <c r="F167" s="9"/>
      <c r="G167" s="9"/>
      <c r="H167" s="9"/>
      <c r="I167" s="9"/>
      <c r="J167" s="9"/>
      <c r="K167" s="11">
        <f>K170</f>
        <v>2</v>
      </c>
      <c r="L167" s="11">
        <f>L170</f>
        <v>0</v>
      </c>
      <c r="M167" s="11">
        <f>M170</f>
        <v>0</v>
      </c>
    </row>
    <row r="168" spans="1:15" ht="189" x14ac:dyDescent="0.35">
      <c r="A168" s="9"/>
      <c r="B168" s="9"/>
      <c r="C168" s="9"/>
      <c r="D168" s="12" t="s">
        <v>163</v>
      </c>
      <c r="E168" s="9"/>
      <c r="F168" s="9"/>
      <c r="G168" s="9"/>
      <c r="H168" s="9"/>
      <c r="I168" s="9"/>
      <c r="J168" s="9"/>
      <c r="K168" s="9"/>
      <c r="L168" s="9"/>
      <c r="M168" s="9"/>
    </row>
    <row r="169" spans="1:15" x14ac:dyDescent="0.35">
      <c r="A169" s="9"/>
      <c r="B169" s="9"/>
      <c r="C169" s="9"/>
      <c r="D169" s="12"/>
      <c r="E169" s="10" t="s">
        <v>124</v>
      </c>
      <c r="F169" s="9">
        <v>2</v>
      </c>
      <c r="G169" s="13">
        <v>0</v>
      </c>
      <c r="H169" s="13">
        <v>0</v>
      </c>
      <c r="I169" s="13">
        <v>0</v>
      </c>
      <c r="J169" s="11">
        <f>F169*(G169+ (G169= 0))*(H169+ (H169= 0))*(I169+ (I169= 0))</f>
        <v>2</v>
      </c>
      <c r="K169" s="9"/>
      <c r="L169" s="9"/>
      <c r="M169" s="9"/>
    </row>
    <row r="170" spans="1:15" x14ac:dyDescent="0.35">
      <c r="A170" s="9"/>
      <c r="B170" s="9"/>
      <c r="C170" s="9"/>
      <c r="D170" s="12"/>
      <c r="E170" s="9"/>
      <c r="F170" s="9"/>
      <c r="G170" s="9"/>
      <c r="H170" s="9"/>
      <c r="I170" s="9"/>
      <c r="J170" s="14" t="s">
        <v>164</v>
      </c>
      <c r="K170" s="8">
        <f>SUM(J169:J169)</f>
        <v>2</v>
      </c>
      <c r="L170" s="22"/>
      <c r="M170" s="8">
        <f>ROUND(L170*K170,2)</f>
        <v>0</v>
      </c>
      <c r="N170" s="47" t="str">
        <f t="shared" ref="N170" si="25">IF(L170&lt;=0,"INDICAR PRECIO","PRECIO INDICADO")</f>
        <v>INDICAR PRECIO</v>
      </c>
      <c r="O170" s="47"/>
    </row>
    <row r="171" spans="1:15" ht="1" customHeight="1" x14ac:dyDescent="0.35">
      <c r="A171" s="15"/>
      <c r="B171" s="15"/>
      <c r="C171" s="15"/>
      <c r="D171" s="20"/>
      <c r="E171" s="15"/>
      <c r="F171" s="15"/>
      <c r="G171" s="15"/>
      <c r="H171" s="15"/>
      <c r="I171" s="15"/>
      <c r="J171" s="15"/>
      <c r="K171" s="15"/>
      <c r="L171" s="15"/>
      <c r="M171" s="15"/>
    </row>
    <row r="172" spans="1:15" ht="21" x14ac:dyDescent="0.35">
      <c r="A172" s="10" t="s">
        <v>165</v>
      </c>
      <c r="B172" s="10" t="s">
        <v>18</v>
      </c>
      <c r="C172" s="10" t="s">
        <v>47</v>
      </c>
      <c r="D172" s="19" t="s">
        <v>166</v>
      </c>
      <c r="E172" s="9"/>
      <c r="F172" s="9"/>
      <c r="G172" s="9"/>
      <c r="H172" s="9"/>
      <c r="I172" s="9"/>
      <c r="J172" s="9"/>
      <c r="K172" s="11">
        <f>K175</f>
        <v>1</v>
      </c>
      <c r="L172" s="11">
        <f>L175</f>
        <v>0</v>
      </c>
      <c r="M172" s="11">
        <f>M175</f>
        <v>0</v>
      </c>
    </row>
    <row r="173" spans="1:15" ht="126" x14ac:dyDescent="0.35">
      <c r="A173" s="9"/>
      <c r="B173" s="9"/>
      <c r="C173" s="9"/>
      <c r="D173" s="12" t="s">
        <v>167</v>
      </c>
      <c r="E173" s="9"/>
      <c r="F173" s="9"/>
      <c r="G173" s="9"/>
      <c r="H173" s="9"/>
      <c r="I173" s="9"/>
      <c r="J173" s="9"/>
      <c r="K173" s="9"/>
      <c r="L173" s="9"/>
      <c r="M173" s="9"/>
    </row>
    <row r="174" spans="1:15" x14ac:dyDescent="0.35">
      <c r="A174" s="9"/>
      <c r="B174" s="9"/>
      <c r="C174" s="9"/>
      <c r="D174" s="12"/>
      <c r="E174" s="10" t="s">
        <v>0</v>
      </c>
      <c r="F174" s="9">
        <v>1</v>
      </c>
      <c r="G174" s="13">
        <v>0</v>
      </c>
      <c r="H174" s="13">
        <v>0</v>
      </c>
      <c r="I174" s="13">
        <v>0</v>
      </c>
      <c r="J174" s="11">
        <f>F174*(G174+ (G174= 0))*(H174+ (H174= 0))*(I174+ (I174= 0))</f>
        <v>1</v>
      </c>
      <c r="K174" s="9"/>
      <c r="L174" s="9"/>
      <c r="M174" s="9"/>
    </row>
    <row r="175" spans="1:15" x14ac:dyDescent="0.35">
      <c r="A175" s="9"/>
      <c r="B175" s="9"/>
      <c r="C175" s="9"/>
      <c r="D175" s="12"/>
      <c r="E175" s="9"/>
      <c r="F175" s="9"/>
      <c r="G175" s="9"/>
      <c r="H175" s="9"/>
      <c r="I175" s="9"/>
      <c r="J175" s="14" t="s">
        <v>168</v>
      </c>
      <c r="K175" s="8">
        <f>SUM(J174:J174)</f>
        <v>1</v>
      </c>
      <c r="L175" s="22"/>
      <c r="M175" s="8">
        <f>ROUND(L175*K175,2)</f>
        <v>0</v>
      </c>
      <c r="N175" s="47" t="str">
        <f t="shared" ref="N175" si="26">IF(L175&lt;=0,"INDICAR PRECIO","PRECIO INDICADO")</f>
        <v>INDICAR PRECIO</v>
      </c>
      <c r="O175" s="47"/>
    </row>
    <row r="176" spans="1:15" ht="1" customHeight="1" x14ac:dyDescent="0.35">
      <c r="A176" s="15"/>
      <c r="B176" s="15"/>
      <c r="C176" s="15"/>
      <c r="D176" s="20"/>
      <c r="E176" s="15"/>
      <c r="F176" s="15"/>
      <c r="G176" s="15"/>
      <c r="H176" s="15"/>
      <c r="I176" s="15"/>
      <c r="J176" s="15"/>
      <c r="K176" s="15"/>
      <c r="L176" s="15"/>
      <c r="M176" s="15"/>
    </row>
    <row r="177" spans="1:15" x14ac:dyDescent="0.35">
      <c r="A177" s="10" t="s">
        <v>169</v>
      </c>
      <c r="B177" s="10" t="s">
        <v>18</v>
      </c>
      <c r="C177" s="10" t="s">
        <v>47</v>
      </c>
      <c r="D177" s="19" t="s">
        <v>170</v>
      </c>
      <c r="E177" s="9"/>
      <c r="F177" s="9"/>
      <c r="G177" s="9"/>
      <c r="H177" s="9"/>
      <c r="I177" s="9"/>
      <c r="J177" s="9"/>
      <c r="K177" s="11">
        <f>K180</f>
        <v>1</v>
      </c>
      <c r="L177" s="11">
        <f>L180</f>
        <v>0</v>
      </c>
      <c r="M177" s="11">
        <f>M180</f>
        <v>0</v>
      </c>
    </row>
    <row r="178" spans="1:15" ht="84" x14ac:dyDescent="0.35">
      <c r="A178" s="9"/>
      <c r="B178" s="9"/>
      <c r="C178" s="9"/>
      <c r="D178" s="12" t="s">
        <v>171</v>
      </c>
      <c r="E178" s="9"/>
      <c r="F178" s="9"/>
      <c r="G178" s="9"/>
      <c r="H178" s="9"/>
      <c r="I178" s="9"/>
      <c r="J178" s="9"/>
      <c r="K178" s="9"/>
      <c r="L178" s="9"/>
      <c r="M178" s="9"/>
    </row>
    <row r="179" spans="1:15" x14ac:dyDescent="0.35">
      <c r="A179" s="9"/>
      <c r="B179" s="9"/>
      <c r="C179" s="9"/>
      <c r="D179" s="12"/>
      <c r="E179" s="10" t="s">
        <v>0</v>
      </c>
      <c r="F179" s="9">
        <v>1</v>
      </c>
      <c r="G179" s="13">
        <v>0</v>
      </c>
      <c r="H179" s="13">
        <v>0</v>
      </c>
      <c r="I179" s="13">
        <v>0</v>
      </c>
      <c r="J179" s="11">
        <f>F179*(G179+ (G179= 0))*(H179+ (H179= 0))*(I179+ (I179= 0))</f>
        <v>1</v>
      </c>
      <c r="K179" s="9"/>
      <c r="L179" s="9"/>
      <c r="M179" s="9"/>
    </row>
    <row r="180" spans="1:15" x14ac:dyDescent="0.35">
      <c r="A180" s="9"/>
      <c r="B180" s="9"/>
      <c r="C180" s="9"/>
      <c r="D180" s="12"/>
      <c r="E180" s="9"/>
      <c r="F180" s="9"/>
      <c r="G180" s="9"/>
      <c r="H180" s="9"/>
      <c r="I180" s="9"/>
      <c r="J180" s="14" t="s">
        <v>172</v>
      </c>
      <c r="K180" s="8">
        <f>SUM(J179:J179)</f>
        <v>1</v>
      </c>
      <c r="L180" s="22"/>
      <c r="M180" s="8">
        <f>ROUND(L180*K180,2)</f>
        <v>0</v>
      </c>
      <c r="N180" s="47" t="str">
        <f t="shared" ref="N180" si="27">IF(L180&lt;=0,"INDICAR PRECIO","PRECIO INDICADO")</f>
        <v>INDICAR PRECIO</v>
      </c>
      <c r="O180" s="47"/>
    </row>
    <row r="181" spans="1:15" ht="1" customHeight="1" x14ac:dyDescent="0.35">
      <c r="A181" s="15"/>
      <c r="B181" s="15"/>
      <c r="C181" s="15"/>
      <c r="D181" s="20"/>
      <c r="E181" s="15"/>
      <c r="F181" s="15"/>
      <c r="G181" s="15"/>
      <c r="H181" s="15"/>
      <c r="I181" s="15"/>
      <c r="J181" s="15"/>
      <c r="K181" s="15"/>
      <c r="L181" s="15"/>
      <c r="M181" s="15"/>
    </row>
    <row r="182" spans="1:15" x14ac:dyDescent="0.35">
      <c r="A182" s="10" t="s">
        <v>173</v>
      </c>
      <c r="B182" s="10" t="s">
        <v>18</v>
      </c>
      <c r="C182" s="10" t="s">
        <v>47</v>
      </c>
      <c r="D182" s="19" t="s">
        <v>174</v>
      </c>
      <c r="E182" s="9"/>
      <c r="F182" s="9"/>
      <c r="G182" s="9"/>
      <c r="H182" s="9"/>
      <c r="I182" s="9"/>
      <c r="J182" s="9"/>
      <c r="K182" s="11">
        <f>K185</f>
        <v>1</v>
      </c>
      <c r="L182" s="11">
        <f>L185</f>
        <v>0</v>
      </c>
      <c r="M182" s="11">
        <f>M185</f>
        <v>0</v>
      </c>
    </row>
    <row r="183" spans="1:15" ht="84" x14ac:dyDescent="0.35">
      <c r="A183" s="9"/>
      <c r="B183" s="9"/>
      <c r="C183" s="9"/>
      <c r="D183" s="12" t="s">
        <v>175</v>
      </c>
      <c r="E183" s="9"/>
      <c r="F183" s="9"/>
      <c r="G183" s="9"/>
      <c r="H183" s="9"/>
      <c r="I183" s="9"/>
      <c r="J183" s="9"/>
      <c r="K183" s="9"/>
      <c r="L183" s="9"/>
      <c r="M183" s="9"/>
    </row>
    <row r="184" spans="1:15" x14ac:dyDescent="0.35">
      <c r="A184" s="9"/>
      <c r="B184" s="9"/>
      <c r="C184" s="9"/>
      <c r="D184" s="12"/>
      <c r="E184" s="10" t="s">
        <v>0</v>
      </c>
      <c r="F184" s="9">
        <v>1</v>
      </c>
      <c r="G184" s="13">
        <v>0</v>
      </c>
      <c r="H184" s="13">
        <v>0</v>
      </c>
      <c r="I184" s="13">
        <v>0</v>
      </c>
      <c r="J184" s="11">
        <f>F184*(G184+ (G184= 0))*(H184+ (H184= 0))*(I184+ (I184= 0))</f>
        <v>1</v>
      </c>
      <c r="K184" s="9"/>
      <c r="L184" s="9"/>
      <c r="M184" s="9"/>
    </row>
    <row r="185" spans="1:15" x14ac:dyDescent="0.35">
      <c r="A185" s="9"/>
      <c r="B185" s="9"/>
      <c r="C185" s="9"/>
      <c r="D185" s="12"/>
      <c r="E185" s="9"/>
      <c r="F185" s="9"/>
      <c r="G185" s="9"/>
      <c r="H185" s="9"/>
      <c r="I185" s="9"/>
      <c r="J185" s="14" t="s">
        <v>176</v>
      </c>
      <c r="K185" s="8">
        <f>SUM(J184:J184)</f>
        <v>1</v>
      </c>
      <c r="L185" s="22"/>
      <c r="M185" s="8">
        <f>ROUND(L185*K185,2)</f>
        <v>0</v>
      </c>
      <c r="N185" s="47" t="str">
        <f t="shared" ref="N185" si="28">IF(L185&lt;=0,"INDICAR PRECIO","PRECIO INDICADO")</f>
        <v>INDICAR PRECIO</v>
      </c>
      <c r="O185" s="47"/>
    </row>
    <row r="186" spans="1:15" ht="1" customHeight="1" x14ac:dyDescent="0.35">
      <c r="A186" s="15"/>
      <c r="B186" s="15"/>
      <c r="C186" s="15"/>
      <c r="D186" s="20"/>
      <c r="E186" s="15"/>
      <c r="F186" s="15"/>
      <c r="G186" s="15"/>
      <c r="H186" s="15"/>
      <c r="I186" s="15"/>
      <c r="J186" s="15"/>
      <c r="K186" s="15"/>
      <c r="L186" s="15"/>
      <c r="M186" s="15"/>
    </row>
    <row r="187" spans="1:15" x14ac:dyDescent="0.35">
      <c r="A187" s="10" t="s">
        <v>177</v>
      </c>
      <c r="B187" s="10" t="s">
        <v>18</v>
      </c>
      <c r="C187" s="10" t="s">
        <v>4</v>
      </c>
      <c r="D187" s="19" t="s">
        <v>178</v>
      </c>
      <c r="E187" s="9"/>
      <c r="F187" s="9"/>
      <c r="G187" s="9"/>
      <c r="H187" s="9"/>
      <c r="I187" s="9"/>
      <c r="J187" s="9"/>
      <c r="K187" s="11">
        <f>K190</f>
        <v>1</v>
      </c>
      <c r="L187" s="11">
        <f>L190</f>
        <v>0</v>
      </c>
      <c r="M187" s="11">
        <f>M190</f>
        <v>0</v>
      </c>
    </row>
    <row r="188" spans="1:15" ht="63" x14ac:dyDescent="0.35">
      <c r="A188" s="9"/>
      <c r="B188" s="9"/>
      <c r="C188" s="9"/>
      <c r="D188" s="12" t="s">
        <v>179</v>
      </c>
      <c r="E188" s="9"/>
      <c r="F188" s="9"/>
      <c r="G188" s="9"/>
      <c r="H188" s="9"/>
      <c r="I188" s="9"/>
      <c r="J188" s="9"/>
      <c r="K188" s="9"/>
      <c r="L188" s="9"/>
      <c r="M188" s="9"/>
    </row>
    <row r="189" spans="1:15" x14ac:dyDescent="0.35">
      <c r="A189" s="9"/>
      <c r="B189" s="9"/>
      <c r="C189" s="9"/>
      <c r="D189" s="12"/>
      <c r="E189" s="10" t="s">
        <v>0</v>
      </c>
      <c r="F189" s="9">
        <v>1</v>
      </c>
      <c r="G189" s="13">
        <v>0</v>
      </c>
      <c r="H189" s="13">
        <v>0</v>
      </c>
      <c r="I189" s="13">
        <v>0</v>
      </c>
      <c r="J189" s="11">
        <f>F189*(G189+ (G189= 0))*(H189+ (H189= 0))*(I189+ (I189= 0))</f>
        <v>1</v>
      </c>
      <c r="K189" s="9"/>
      <c r="L189" s="9"/>
      <c r="M189" s="9"/>
    </row>
    <row r="190" spans="1:15" x14ac:dyDescent="0.35">
      <c r="A190" s="9"/>
      <c r="B190" s="9"/>
      <c r="C190" s="9"/>
      <c r="D190" s="12"/>
      <c r="E190" s="9"/>
      <c r="F190" s="9"/>
      <c r="G190" s="9"/>
      <c r="H190" s="9"/>
      <c r="I190" s="9"/>
      <c r="J190" s="14" t="s">
        <v>180</v>
      </c>
      <c r="K190" s="8">
        <f>SUM(J189:J189)</f>
        <v>1</v>
      </c>
      <c r="L190" s="22"/>
      <c r="M190" s="8">
        <f>ROUND(L190*K190,2)</f>
        <v>0</v>
      </c>
      <c r="N190" s="47" t="str">
        <f t="shared" ref="N190" si="29">IF(L190&lt;=0,"INDICAR PRECIO","PRECIO INDICADO")</f>
        <v>INDICAR PRECIO</v>
      </c>
      <c r="O190" s="47"/>
    </row>
    <row r="191" spans="1:15" ht="1" customHeight="1" x14ac:dyDescent="0.35">
      <c r="A191" s="15"/>
      <c r="B191" s="15"/>
      <c r="C191" s="15"/>
      <c r="D191" s="20"/>
      <c r="E191" s="15"/>
      <c r="F191" s="15"/>
      <c r="G191" s="15"/>
      <c r="H191" s="15"/>
      <c r="I191" s="15"/>
      <c r="J191" s="15"/>
      <c r="K191" s="15"/>
      <c r="L191" s="15"/>
      <c r="M191" s="15"/>
    </row>
    <row r="192" spans="1:15" x14ac:dyDescent="0.35">
      <c r="A192" s="10" t="s">
        <v>181</v>
      </c>
      <c r="B192" s="10" t="s">
        <v>18</v>
      </c>
      <c r="C192" s="10" t="s">
        <v>4</v>
      </c>
      <c r="D192" s="19" t="s">
        <v>182</v>
      </c>
      <c r="E192" s="9"/>
      <c r="F192" s="9"/>
      <c r="G192" s="9"/>
      <c r="H192" s="9"/>
      <c r="I192" s="9"/>
      <c r="J192" s="9"/>
      <c r="K192" s="11">
        <f>K195</f>
        <v>1</v>
      </c>
      <c r="L192" s="11">
        <f>L195</f>
        <v>0</v>
      </c>
      <c r="M192" s="11">
        <f>M195</f>
        <v>0</v>
      </c>
    </row>
    <row r="193" spans="1:15" ht="147" x14ac:dyDescent="0.35">
      <c r="A193" s="9"/>
      <c r="B193" s="9"/>
      <c r="C193" s="9"/>
      <c r="D193" s="12" t="s">
        <v>183</v>
      </c>
      <c r="E193" s="9"/>
      <c r="F193" s="9"/>
      <c r="G193" s="9"/>
      <c r="H193" s="9"/>
      <c r="I193" s="9"/>
      <c r="J193" s="9"/>
      <c r="K193" s="9"/>
      <c r="L193" s="9"/>
      <c r="M193" s="9"/>
    </row>
    <row r="194" spans="1:15" x14ac:dyDescent="0.35">
      <c r="A194" s="9"/>
      <c r="B194" s="9"/>
      <c r="C194" s="9"/>
      <c r="D194" s="12"/>
      <c r="E194" s="10" t="s">
        <v>0</v>
      </c>
      <c r="F194" s="9">
        <v>1</v>
      </c>
      <c r="G194" s="13">
        <v>0</v>
      </c>
      <c r="H194" s="13">
        <v>0</v>
      </c>
      <c r="I194" s="13">
        <v>0</v>
      </c>
      <c r="J194" s="11">
        <f>F194*(G194+ (G194= 0))*(H194+ (H194= 0))*(I194+ (I194= 0))</f>
        <v>1</v>
      </c>
      <c r="K194" s="9"/>
      <c r="L194" s="9"/>
      <c r="M194" s="9"/>
    </row>
    <row r="195" spans="1:15" x14ac:dyDescent="0.35">
      <c r="A195" s="9"/>
      <c r="B195" s="9"/>
      <c r="C195" s="9"/>
      <c r="D195" s="12"/>
      <c r="E195" s="9"/>
      <c r="F195" s="9"/>
      <c r="G195" s="9"/>
      <c r="H195" s="9"/>
      <c r="I195" s="9"/>
      <c r="J195" s="14" t="s">
        <v>184</v>
      </c>
      <c r="K195" s="8">
        <f>SUM(J194:J194)</f>
        <v>1</v>
      </c>
      <c r="L195" s="22"/>
      <c r="M195" s="8">
        <f>ROUND(L195*K195,2)</f>
        <v>0</v>
      </c>
      <c r="N195" s="47" t="str">
        <f t="shared" ref="N195" si="30">IF(L195&lt;=0,"INDICAR PRECIO","PRECIO INDICADO")</f>
        <v>INDICAR PRECIO</v>
      </c>
      <c r="O195" s="47"/>
    </row>
    <row r="196" spans="1:15" ht="1" customHeight="1" x14ac:dyDescent="0.35">
      <c r="A196" s="15"/>
      <c r="B196" s="15"/>
      <c r="C196" s="15"/>
      <c r="D196" s="20"/>
      <c r="E196" s="15"/>
      <c r="F196" s="15"/>
      <c r="G196" s="15"/>
      <c r="H196" s="15"/>
      <c r="I196" s="15"/>
      <c r="J196" s="15"/>
      <c r="K196" s="15"/>
      <c r="L196" s="15"/>
      <c r="M196" s="15"/>
    </row>
    <row r="197" spans="1:15" x14ac:dyDescent="0.35">
      <c r="A197" s="9"/>
      <c r="B197" s="9"/>
      <c r="C197" s="9"/>
      <c r="D197" s="12"/>
      <c r="E197" s="9"/>
      <c r="F197" s="9"/>
      <c r="G197" s="9"/>
      <c r="H197" s="9"/>
      <c r="I197" s="9"/>
      <c r="J197" s="14" t="s">
        <v>185</v>
      </c>
      <c r="K197" s="16">
        <v>1</v>
      </c>
      <c r="L197" s="8">
        <f>M155+M160+M165+M170+M175+M180+M185+M190+M195</f>
        <v>0</v>
      </c>
      <c r="M197" s="8">
        <f>ROUND(L197*K197,2)</f>
        <v>0</v>
      </c>
    </row>
    <row r="198" spans="1:15" ht="1" customHeight="1" x14ac:dyDescent="0.35">
      <c r="A198" s="15"/>
      <c r="B198" s="15"/>
      <c r="C198" s="15"/>
      <c r="D198" s="20"/>
      <c r="E198" s="15"/>
      <c r="F198" s="15"/>
      <c r="G198" s="15"/>
      <c r="H198" s="15"/>
      <c r="I198" s="15"/>
      <c r="J198" s="15"/>
      <c r="K198" s="15"/>
      <c r="L198" s="15"/>
      <c r="M198" s="15"/>
    </row>
    <row r="199" spans="1:15" x14ac:dyDescent="0.35">
      <c r="A199" s="5" t="s">
        <v>186</v>
      </c>
      <c r="B199" s="5" t="s">
        <v>14</v>
      </c>
      <c r="C199" s="5" t="s">
        <v>15</v>
      </c>
      <c r="D199" s="18" t="s">
        <v>187</v>
      </c>
      <c r="E199" s="6"/>
      <c r="F199" s="6"/>
      <c r="G199" s="6"/>
      <c r="H199" s="6"/>
      <c r="I199" s="6"/>
      <c r="J199" s="6"/>
      <c r="K199" s="7">
        <f>K328</f>
        <v>1</v>
      </c>
      <c r="L199" s="8">
        <f>L328</f>
        <v>0</v>
      </c>
      <c r="M199" s="8">
        <f>M328</f>
        <v>0</v>
      </c>
    </row>
    <row r="200" spans="1:15" x14ac:dyDescent="0.35">
      <c r="A200" s="9"/>
      <c r="B200" s="9"/>
      <c r="C200" s="9"/>
      <c r="D200" s="12"/>
      <c r="E200" s="9"/>
      <c r="F200" s="9"/>
      <c r="G200" s="9"/>
      <c r="H200" s="9"/>
      <c r="I200" s="9"/>
      <c r="J200" s="9"/>
      <c r="K200" s="9"/>
      <c r="L200" s="9"/>
      <c r="M200" s="9"/>
    </row>
    <row r="201" spans="1:15" x14ac:dyDescent="0.35">
      <c r="A201" s="10" t="s">
        <v>188</v>
      </c>
      <c r="B201" s="10" t="s">
        <v>18</v>
      </c>
      <c r="C201" s="10" t="s">
        <v>80</v>
      </c>
      <c r="D201" s="19" t="s">
        <v>189</v>
      </c>
      <c r="E201" s="9"/>
      <c r="F201" s="9"/>
      <c r="G201" s="9"/>
      <c r="H201" s="9"/>
      <c r="I201" s="9"/>
      <c r="J201" s="9"/>
      <c r="K201" s="11">
        <f>K204</f>
        <v>25</v>
      </c>
      <c r="L201" s="11">
        <f>L204</f>
        <v>0</v>
      </c>
      <c r="M201" s="11">
        <f>M204</f>
        <v>0</v>
      </c>
    </row>
    <row r="202" spans="1:15" ht="126" x14ac:dyDescent="0.35">
      <c r="A202" s="9"/>
      <c r="B202" s="9"/>
      <c r="C202" s="9"/>
      <c r="D202" s="12" t="s">
        <v>190</v>
      </c>
      <c r="E202" s="9"/>
      <c r="F202" s="9"/>
      <c r="G202" s="9"/>
      <c r="H202" s="9"/>
      <c r="I202" s="9"/>
      <c r="J202" s="9"/>
      <c r="K202" s="9"/>
      <c r="L202" s="9"/>
      <c r="M202" s="9"/>
    </row>
    <row r="203" spans="1:15" x14ac:dyDescent="0.35">
      <c r="A203" s="9"/>
      <c r="B203" s="9"/>
      <c r="C203" s="9"/>
      <c r="D203" s="12"/>
      <c r="E203" s="10" t="s">
        <v>0</v>
      </c>
      <c r="F203" s="9">
        <v>1</v>
      </c>
      <c r="G203" s="13">
        <v>25</v>
      </c>
      <c r="H203" s="13">
        <v>0</v>
      </c>
      <c r="I203" s="13">
        <v>0</v>
      </c>
      <c r="J203" s="11">
        <f>F203*(G203+ (G203= 0))*(H203+ (H203= 0))*(I203+ (I203= 0))</f>
        <v>25</v>
      </c>
      <c r="K203" s="9"/>
      <c r="L203" s="9"/>
      <c r="M203" s="9"/>
    </row>
    <row r="204" spans="1:15" x14ac:dyDescent="0.35">
      <c r="A204" s="9"/>
      <c r="B204" s="9"/>
      <c r="C204" s="9"/>
      <c r="D204" s="12"/>
      <c r="E204" s="9"/>
      <c r="F204" s="9"/>
      <c r="G204" s="9"/>
      <c r="H204" s="9"/>
      <c r="I204" s="9"/>
      <c r="J204" s="14" t="s">
        <v>191</v>
      </c>
      <c r="K204" s="8">
        <f>SUM(J203:J203)</f>
        <v>25</v>
      </c>
      <c r="L204" s="22"/>
      <c r="M204" s="8">
        <f>ROUND(L204*K204,2)</f>
        <v>0</v>
      </c>
      <c r="N204" s="47" t="str">
        <f t="shared" ref="N204" si="31">IF(L204&lt;=0,"INDICAR PRECIO","PRECIO INDICADO")</f>
        <v>INDICAR PRECIO</v>
      </c>
      <c r="O204" s="47"/>
    </row>
    <row r="205" spans="1:15" ht="1" customHeight="1" x14ac:dyDescent="0.35">
      <c r="A205" s="15"/>
      <c r="B205" s="15"/>
      <c r="C205" s="15"/>
      <c r="D205" s="20"/>
      <c r="E205" s="15"/>
      <c r="F205" s="15"/>
      <c r="G205" s="15"/>
      <c r="H205" s="15"/>
      <c r="I205" s="15"/>
      <c r="J205" s="15"/>
      <c r="K205" s="15"/>
      <c r="L205" s="15"/>
      <c r="M205" s="15"/>
    </row>
    <row r="206" spans="1:15" ht="21" x14ac:dyDescent="0.35">
      <c r="A206" s="10" t="s">
        <v>192</v>
      </c>
      <c r="B206" s="10" t="s">
        <v>18</v>
      </c>
      <c r="C206" s="10" t="s">
        <v>47</v>
      </c>
      <c r="D206" s="19" t="s">
        <v>193</v>
      </c>
      <c r="E206" s="9"/>
      <c r="F206" s="9"/>
      <c r="G206" s="9"/>
      <c r="H206" s="9"/>
      <c r="I206" s="9"/>
      <c r="J206" s="9"/>
      <c r="K206" s="11">
        <f>K209</f>
        <v>1</v>
      </c>
      <c r="L206" s="11">
        <f>L209</f>
        <v>0</v>
      </c>
      <c r="M206" s="11">
        <f>M209</f>
        <v>0</v>
      </c>
    </row>
    <row r="207" spans="1:15" ht="73.5" x14ac:dyDescent="0.35">
      <c r="A207" s="9"/>
      <c r="B207" s="9"/>
      <c r="C207" s="9"/>
      <c r="D207" s="12" t="s">
        <v>194</v>
      </c>
      <c r="E207" s="9"/>
      <c r="F207" s="9"/>
      <c r="G207" s="9"/>
      <c r="H207" s="9"/>
      <c r="I207" s="9"/>
      <c r="J207" s="9"/>
      <c r="K207" s="9"/>
      <c r="L207" s="9"/>
      <c r="M207" s="9"/>
    </row>
    <row r="208" spans="1:15" x14ac:dyDescent="0.35">
      <c r="A208" s="9"/>
      <c r="B208" s="9"/>
      <c r="C208" s="9"/>
      <c r="D208" s="12"/>
      <c r="E208" s="10" t="s">
        <v>0</v>
      </c>
      <c r="F208" s="9">
        <v>1</v>
      </c>
      <c r="G208" s="13">
        <v>0</v>
      </c>
      <c r="H208" s="13">
        <v>0</v>
      </c>
      <c r="I208" s="13">
        <v>0</v>
      </c>
      <c r="J208" s="11">
        <f>F208*(G208+ (G208= 0))*(H208+ (H208= 0))*(I208+ (I208= 0))</f>
        <v>1</v>
      </c>
      <c r="K208" s="9"/>
      <c r="L208" s="9"/>
      <c r="M208" s="9"/>
    </row>
    <row r="209" spans="1:15" x14ac:dyDescent="0.35">
      <c r="A209" s="9"/>
      <c r="B209" s="9"/>
      <c r="C209" s="9"/>
      <c r="D209" s="12"/>
      <c r="E209" s="9"/>
      <c r="F209" s="9"/>
      <c r="G209" s="9"/>
      <c r="H209" s="9"/>
      <c r="I209" s="9"/>
      <c r="J209" s="14" t="s">
        <v>195</v>
      </c>
      <c r="K209" s="8">
        <f>SUM(J208:J208)</f>
        <v>1</v>
      </c>
      <c r="L209" s="22"/>
      <c r="M209" s="8">
        <f>ROUND(L209*K209,2)</f>
        <v>0</v>
      </c>
      <c r="N209" s="47" t="str">
        <f t="shared" ref="N209" si="32">IF(L209&lt;=0,"INDICAR PRECIO","PRECIO INDICADO")</f>
        <v>INDICAR PRECIO</v>
      </c>
      <c r="O209" s="47"/>
    </row>
    <row r="210" spans="1:15" ht="1" customHeight="1" x14ac:dyDescent="0.35">
      <c r="A210" s="15"/>
      <c r="B210" s="15"/>
      <c r="C210" s="15"/>
      <c r="D210" s="20"/>
      <c r="E210" s="15"/>
      <c r="F210" s="15"/>
      <c r="G210" s="15"/>
      <c r="H210" s="15"/>
      <c r="I210" s="15"/>
      <c r="J210" s="15"/>
      <c r="K210" s="15"/>
      <c r="L210" s="15"/>
      <c r="M210" s="15"/>
    </row>
    <row r="211" spans="1:15" ht="21" x14ac:dyDescent="0.35">
      <c r="A211" s="10" t="s">
        <v>196</v>
      </c>
      <c r="B211" s="10" t="s">
        <v>18</v>
      </c>
      <c r="C211" s="10" t="s">
        <v>47</v>
      </c>
      <c r="D211" s="19" t="s">
        <v>197</v>
      </c>
      <c r="E211" s="9"/>
      <c r="F211" s="9"/>
      <c r="G211" s="9"/>
      <c r="H211" s="9"/>
      <c r="I211" s="9"/>
      <c r="J211" s="9"/>
      <c r="K211" s="11">
        <f>K214</f>
        <v>1</v>
      </c>
      <c r="L211" s="11">
        <f>L214</f>
        <v>0</v>
      </c>
      <c r="M211" s="11">
        <f>M214</f>
        <v>0</v>
      </c>
    </row>
    <row r="212" spans="1:15" ht="73.5" x14ac:dyDescent="0.35">
      <c r="A212" s="9"/>
      <c r="B212" s="9"/>
      <c r="C212" s="9"/>
      <c r="D212" s="12" t="s">
        <v>198</v>
      </c>
      <c r="E212" s="9"/>
      <c r="F212" s="9"/>
      <c r="G212" s="9"/>
      <c r="H212" s="9"/>
      <c r="I212" s="9"/>
      <c r="J212" s="9"/>
      <c r="K212" s="9"/>
      <c r="L212" s="9"/>
      <c r="M212" s="9"/>
    </row>
    <row r="213" spans="1:15" x14ac:dyDescent="0.35">
      <c r="A213" s="9"/>
      <c r="B213" s="9"/>
      <c r="C213" s="9"/>
      <c r="D213" s="12"/>
      <c r="E213" s="10" t="s">
        <v>0</v>
      </c>
      <c r="F213" s="9">
        <v>1</v>
      </c>
      <c r="G213" s="13">
        <v>0</v>
      </c>
      <c r="H213" s="13">
        <v>0</v>
      </c>
      <c r="I213" s="13">
        <v>0</v>
      </c>
      <c r="J213" s="11">
        <f>F213*(G213+ (G213= 0))*(H213+ (H213= 0))*(I213+ (I213= 0))</f>
        <v>1</v>
      </c>
      <c r="K213" s="9"/>
      <c r="L213" s="9"/>
      <c r="M213" s="9"/>
    </row>
    <row r="214" spans="1:15" x14ac:dyDescent="0.35">
      <c r="A214" s="9"/>
      <c r="B214" s="9"/>
      <c r="C214" s="9"/>
      <c r="D214" s="12"/>
      <c r="E214" s="9"/>
      <c r="F214" s="9"/>
      <c r="G214" s="9"/>
      <c r="H214" s="9"/>
      <c r="I214" s="9"/>
      <c r="J214" s="14" t="s">
        <v>199</v>
      </c>
      <c r="K214" s="8">
        <f>SUM(J213:J213)</f>
        <v>1</v>
      </c>
      <c r="L214" s="22"/>
      <c r="M214" s="8">
        <f>ROUND(L214*K214,2)</f>
        <v>0</v>
      </c>
      <c r="N214" s="47" t="str">
        <f t="shared" ref="N214" si="33">IF(L214&lt;=0,"INDICAR PRECIO","PRECIO INDICADO")</f>
        <v>INDICAR PRECIO</v>
      </c>
      <c r="O214" s="47"/>
    </row>
    <row r="215" spans="1:15" ht="1" customHeight="1" x14ac:dyDescent="0.35">
      <c r="A215" s="15"/>
      <c r="B215" s="15"/>
      <c r="C215" s="15"/>
      <c r="D215" s="20"/>
      <c r="E215" s="15"/>
      <c r="F215" s="15"/>
      <c r="G215" s="15"/>
      <c r="H215" s="15"/>
      <c r="I215" s="15"/>
      <c r="J215" s="15"/>
      <c r="K215" s="15"/>
      <c r="L215" s="15"/>
      <c r="M215" s="15"/>
    </row>
    <row r="216" spans="1:15" ht="21" x14ac:dyDescent="0.35">
      <c r="A216" s="10" t="s">
        <v>200</v>
      </c>
      <c r="B216" s="10" t="s">
        <v>18</v>
      </c>
      <c r="C216" s="10" t="s">
        <v>80</v>
      </c>
      <c r="D216" s="19" t="s">
        <v>201</v>
      </c>
      <c r="E216" s="9"/>
      <c r="F216" s="9"/>
      <c r="G216" s="9"/>
      <c r="H216" s="9"/>
      <c r="I216" s="9"/>
      <c r="J216" s="9"/>
      <c r="K216" s="11">
        <f>K223</f>
        <v>250</v>
      </c>
      <c r="L216" s="11">
        <f>L223</f>
        <v>0</v>
      </c>
      <c r="M216" s="11">
        <f>M223</f>
        <v>0</v>
      </c>
    </row>
    <row r="217" spans="1:15" ht="210" x14ac:dyDescent="0.35">
      <c r="A217" s="9"/>
      <c r="B217" s="9"/>
      <c r="C217" s="9"/>
      <c r="D217" s="12" t="s">
        <v>202</v>
      </c>
      <c r="E217" s="9"/>
      <c r="F217" s="9"/>
      <c r="G217" s="9"/>
      <c r="H217" s="9"/>
      <c r="I217" s="9"/>
      <c r="J217" s="9"/>
      <c r="K217" s="9"/>
      <c r="L217" s="9"/>
      <c r="M217" s="9"/>
    </row>
    <row r="218" spans="1:15" x14ac:dyDescent="0.35">
      <c r="A218" s="9"/>
      <c r="B218" s="9"/>
      <c r="C218" s="9"/>
      <c r="D218" s="12"/>
      <c r="E218" s="10" t="s">
        <v>203</v>
      </c>
      <c r="F218" s="9">
        <v>1</v>
      </c>
      <c r="G218" s="13">
        <v>40</v>
      </c>
      <c r="H218" s="13">
        <v>0</v>
      </c>
      <c r="I218" s="13">
        <v>0</v>
      </c>
      <c r="J218" s="11">
        <f>F218*(G218+ (G218= 0))*(H218+ (H218= 0))*(I218+ (I218= 0))</f>
        <v>40</v>
      </c>
      <c r="K218" s="9"/>
      <c r="L218" s="9"/>
      <c r="M218" s="9"/>
    </row>
    <row r="219" spans="1:15" x14ac:dyDescent="0.35">
      <c r="A219" s="9"/>
      <c r="B219" s="9"/>
      <c r="C219" s="9"/>
      <c r="D219" s="12"/>
      <c r="E219" s="10" t="s">
        <v>0</v>
      </c>
      <c r="F219" s="9">
        <v>1</v>
      </c>
      <c r="G219" s="13">
        <v>45</v>
      </c>
      <c r="H219" s="13">
        <v>0</v>
      </c>
      <c r="I219" s="13">
        <v>0</v>
      </c>
      <c r="J219" s="11">
        <f>F219*(G219+ (G219= 0))*(H219+ (H219= 0))*(I219+ (I219= 0))</f>
        <v>45</v>
      </c>
      <c r="K219" s="9"/>
      <c r="L219" s="9"/>
      <c r="M219" s="9"/>
    </row>
    <row r="220" spans="1:15" x14ac:dyDescent="0.35">
      <c r="A220" s="9"/>
      <c r="B220" s="9"/>
      <c r="C220" s="9"/>
      <c r="D220" s="12"/>
      <c r="E220" s="10" t="s">
        <v>204</v>
      </c>
      <c r="F220" s="9">
        <v>2</v>
      </c>
      <c r="G220" s="13">
        <v>45</v>
      </c>
      <c r="H220" s="13">
        <v>0</v>
      </c>
      <c r="I220" s="13">
        <v>0</v>
      </c>
      <c r="J220" s="11">
        <f>F220*(G220+ (G220= 0))*(H220+ (H220= 0))*(I220+ (I220= 0))</f>
        <v>90</v>
      </c>
      <c r="K220" s="9"/>
      <c r="L220" s="9"/>
      <c r="M220" s="9"/>
    </row>
    <row r="221" spans="1:15" x14ac:dyDescent="0.35">
      <c r="A221" s="9"/>
      <c r="B221" s="9"/>
      <c r="C221" s="9"/>
      <c r="D221" s="12"/>
      <c r="E221" s="10" t="s">
        <v>205</v>
      </c>
      <c r="F221" s="9">
        <v>1</v>
      </c>
      <c r="G221" s="13">
        <v>35</v>
      </c>
      <c r="H221" s="13">
        <v>0</v>
      </c>
      <c r="I221" s="13">
        <v>0</v>
      </c>
      <c r="J221" s="11">
        <f>F221*(G221+ (G221= 0))*(H221+ (H221= 0))*(I221+ (I221= 0))</f>
        <v>35</v>
      </c>
      <c r="K221" s="9"/>
      <c r="L221" s="9"/>
      <c r="M221" s="9"/>
    </row>
    <row r="222" spans="1:15" x14ac:dyDescent="0.35">
      <c r="A222" s="9"/>
      <c r="B222" s="9"/>
      <c r="C222" s="9"/>
      <c r="D222" s="12"/>
      <c r="E222" s="10" t="s">
        <v>0</v>
      </c>
      <c r="F222" s="9">
        <v>1</v>
      </c>
      <c r="G222" s="13">
        <v>40</v>
      </c>
      <c r="H222" s="13">
        <v>0</v>
      </c>
      <c r="I222" s="13">
        <v>0</v>
      </c>
      <c r="J222" s="11">
        <f>F222*(G222+ (G222= 0))*(H222+ (H222= 0))*(I222+ (I222= 0))</f>
        <v>40</v>
      </c>
      <c r="K222" s="9"/>
      <c r="L222" s="9"/>
      <c r="M222" s="9"/>
    </row>
    <row r="223" spans="1:15" x14ac:dyDescent="0.35">
      <c r="A223" s="9"/>
      <c r="B223" s="9"/>
      <c r="C223" s="9"/>
      <c r="D223" s="12"/>
      <c r="E223" s="9"/>
      <c r="F223" s="9"/>
      <c r="G223" s="9"/>
      <c r="H223" s="9"/>
      <c r="I223" s="9"/>
      <c r="J223" s="14" t="s">
        <v>206</v>
      </c>
      <c r="K223" s="8">
        <f>SUM(J218:J222)</f>
        <v>250</v>
      </c>
      <c r="L223" s="22"/>
      <c r="M223" s="8">
        <f>ROUND(L223*K223,2)</f>
        <v>0</v>
      </c>
      <c r="N223" s="47" t="str">
        <f t="shared" ref="N223" si="34">IF(L223&lt;=0,"INDICAR PRECIO","PRECIO INDICADO")</f>
        <v>INDICAR PRECIO</v>
      </c>
      <c r="O223" s="47"/>
    </row>
    <row r="224" spans="1:15" ht="1" customHeight="1" x14ac:dyDescent="0.35">
      <c r="A224" s="15"/>
      <c r="B224" s="15"/>
      <c r="C224" s="15"/>
      <c r="D224" s="20"/>
      <c r="E224" s="15"/>
      <c r="F224" s="15"/>
      <c r="G224" s="15"/>
      <c r="H224" s="15"/>
      <c r="I224" s="15"/>
      <c r="J224" s="15"/>
      <c r="K224" s="15"/>
      <c r="L224" s="15"/>
      <c r="M224" s="15"/>
    </row>
    <row r="225" spans="1:15" ht="21" x14ac:dyDescent="0.35">
      <c r="A225" s="10" t="s">
        <v>207</v>
      </c>
      <c r="B225" s="10" t="s">
        <v>18</v>
      </c>
      <c r="C225" s="10" t="s">
        <v>80</v>
      </c>
      <c r="D225" s="19" t="s">
        <v>208</v>
      </c>
      <c r="E225" s="9"/>
      <c r="F225" s="9"/>
      <c r="G225" s="9"/>
      <c r="H225" s="9"/>
      <c r="I225" s="9"/>
      <c r="J225" s="9"/>
      <c r="K225" s="11">
        <f>K228</f>
        <v>50</v>
      </c>
      <c r="L225" s="11">
        <f>L228</f>
        <v>0</v>
      </c>
      <c r="M225" s="11">
        <f>M228</f>
        <v>0</v>
      </c>
    </row>
    <row r="226" spans="1:15" ht="210" x14ac:dyDescent="0.35">
      <c r="A226" s="9"/>
      <c r="B226" s="9"/>
      <c r="C226" s="9"/>
      <c r="D226" s="12" t="s">
        <v>209</v>
      </c>
      <c r="E226" s="9"/>
      <c r="F226" s="9"/>
      <c r="G226" s="9"/>
      <c r="H226" s="9"/>
      <c r="I226" s="9"/>
      <c r="J226" s="9"/>
      <c r="K226" s="9"/>
      <c r="L226" s="9"/>
      <c r="M226" s="9"/>
    </row>
    <row r="227" spans="1:15" x14ac:dyDescent="0.35">
      <c r="A227" s="9"/>
      <c r="B227" s="9"/>
      <c r="C227" s="9"/>
      <c r="D227" s="12"/>
      <c r="E227" s="10" t="s">
        <v>0</v>
      </c>
      <c r="F227" s="9">
        <v>1</v>
      </c>
      <c r="G227" s="13">
        <v>50</v>
      </c>
      <c r="H227" s="13">
        <v>0</v>
      </c>
      <c r="I227" s="13">
        <v>0</v>
      </c>
      <c r="J227" s="11">
        <f>F227*(G227+ (G227= 0))*(H227+ (H227= 0))*(I227+ (I227= 0))</f>
        <v>50</v>
      </c>
      <c r="K227" s="9"/>
      <c r="L227" s="9"/>
      <c r="M227" s="9"/>
    </row>
    <row r="228" spans="1:15" x14ac:dyDescent="0.35">
      <c r="A228" s="9"/>
      <c r="B228" s="9"/>
      <c r="C228" s="9"/>
      <c r="D228" s="12"/>
      <c r="E228" s="9"/>
      <c r="F228" s="9"/>
      <c r="G228" s="9"/>
      <c r="H228" s="9"/>
      <c r="I228" s="9"/>
      <c r="J228" s="14" t="s">
        <v>210</v>
      </c>
      <c r="K228" s="8">
        <f>SUM(J227:J227)</f>
        <v>50</v>
      </c>
      <c r="L228" s="22"/>
      <c r="M228" s="8">
        <f>ROUND(L228*K228,2)</f>
        <v>0</v>
      </c>
      <c r="N228" s="47" t="str">
        <f t="shared" ref="N228" si="35">IF(L228&lt;=0,"INDICAR PRECIO","PRECIO INDICADO")</f>
        <v>INDICAR PRECIO</v>
      </c>
      <c r="O228" s="47"/>
    </row>
    <row r="229" spans="1:15" ht="1" customHeight="1" x14ac:dyDescent="0.35">
      <c r="A229" s="15"/>
      <c r="B229" s="15"/>
      <c r="C229" s="15"/>
      <c r="D229" s="20"/>
      <c r="E229" s="15"/>
      <c r="F229" s="15"/>
      <c r="G229" s="15"/>
      <c r="H229" s="15"/>
      <c r="I229" s="15"/>
      <c r="J229" s="15"/>
      <c r="K229" s="15"/>
      <c r="L229" s="15"/>
      <c r="M229" s="15"/>
    </row>
    <row r="230" spans="1:15" ht="21" x14ac:dyDescent="0.35">
      <c r="A230" s="10" t="s">
        <v>211</v>
      </c>
      <c r="B230" s="10" t="s">
        <v>18</v>
      </c>
      <c r="C230" s="10" t="s">
        <v>47</v>
      </c>
      <c r="D230" s="19" t="s">
        <v>212</v>
      </c>
      <c r="E230" s="9"/>
      <c r="F230" s="9"/>
      <c r="G230" s="9"/>
      <c r="H230" s="9"/>
      <c r="I230" s="9"/>
      <c r="J230" s="9"/>
      <c r="K230" s="11">
        <f>K233</f>
        <v>11</v>
      </c>
      <c r="L230" s="11">
        <f>L233</f>
        <v>0</v>
      </c>
      <c r="M230" s="11">
        <f>M233</f>
        <v>0</v>
      </c>
    </row>
    <row r="231" spans="1:15" ht="84" x14ac:dyDescent="0.35">
      <c r="A231" s="9"/>
      <c r="B231" s="9"/>
      <c r="C231" s="9"/>
      <c r="D231" s="12" t="s">
        <v>213</v>
      </c>
      <c r="E231" s="9"/>
      <c r="F231" s="9"/>
      <c r="G231" s="9"/>
      <c r="H231" s="9"/>
      <c r="I231" s="9"/>
      <c r="J231" s="9"/>
      <c r="K231" s="9"/>
      <c r="L231" s="9"/>
      <c r="M231" s="9"/>
    </row>
    <row r="232" spans="1:15" x14ac:dyDescent="0.35">
      <c r="A232" s="9"/>
      <c r="B232" s="9"/>
      <c r="C232" s="9"/>
      <c r="D232" s="12"/>
      <c r="E232" s="10" t="s">
        <v>0</v>
      </c>
      <c r="F232" s="9">
        <v>11</v>
      </c>
      <c r="G232" s="13">
        <v>0</v>
      </c>
      <c r="H232" s="13">
        <v>0</v>
      </c>
      <c r="I232" s="13">
        <v>0</v>
      </c>
      <c r="J232" s="11">
        <f>F232*(G232+ (G232= 0))*(H232+ (H232= 0))*(I232+ (I232= 0))</f>
        <v>11</v>
      </c>
      <c r="K232" s="9"/>
      <c r="L232" s="9"/>
      <c r="M232" s="9"/>
    </row>
    <row r="233" spans="1:15" x14ac:dyDescent="0.35">
      <c r="A233" s="9"/>
      <c r="B233" s="9"/>
      <c r="C233" s="9"/>
      <c r="D233" s="12"/>
      <c r="E233" s="9"/>
      <c r="F233" s="9"/>
      <c r="G233" s="9"/>
      <c r="H233" s="9"/>
      <c r="I233" s="9"/>
      <c r="J233" s="14" t="s">
        <v>214</v>
      </c>
      <c r="K233" s="8">
        <f>SUM(J232:J232)</f>
        <v>11</v>
      </c>
      <c r="L233" s="22"/>
      <c r="M233" s="8">
        <f>ROUND(L233*K233,2)</f>
        <v>0</v>
      </c>
      <c r="N233" s="47" t="str">
        <f t="shared" ref="N233" si="36">IF(L233&lt;=0,"INDICAR PRECIO","PRECIO INDICADO")</f>
        <v>INDICAR PRECIO</v>
      </c>
      <c r="O233" s="47"/>
    </row>
    <row r="234" spans="1:15" ht="1" customHeight="1" x14ac:dyDescent="0.35">
      <c r="A234" s="15"/>
      <c r="B234" s="15"/>
      <c r="C234" s="15"/>
      <c r="D234" s="20"/>
      <c r="E234" s="15"/>
      <c r="F234" s="15"/>
      <c r="G234" s="15"/>
      <c r="H234" s="15"/>
      <c r="I234" s="15"/>
      <c r="J234" s="15"/>
      <c r="K234" s="15"/>
      <c r="L234" s="15"/>
      <c r="M234" s="15"/>
    </row>
    <row r="235" spans="1:15" ht="21" x14ac:dyDescent="0.35">
      <c r="A235" s="10" t="s">
        <v>215</v>
      </c>
      <c r="B235" s="10" t="s">
        <v>18</v>
      </c>
      <c r="C235" s="10" t="s">
        <v>47</v>
      </c>
      <c r="D235" s="19" t="s">
        <v>216</v>
      </c>
      <c r="E235" s="9"/>
      <c r="F235" s="9"/>
      <c r="G235" s="9"/>
      <c r="H235" s="9"/>
      <c r="I235" s="9"/>
      <c r="J235" s="9"/>
      <c r="K235" s="11">
        <f>K238</f>
        <v>2</v>
      </c>
      <c r="L235" s="11">
        <f>L238</f>
        <v>0</v>
      </c>
      <c r="M235" s="11">
        <f>M238</f>
        <v>0</v>
      </c>
    </row>
    <row r="236" spans="1:15" ht="94.5" x14ac:dyDescent="0.35">
      <c r="A236" s="9"/>
      <c r="B236" s="9"/>
      <c r="C236" s="9"/>
      <c r="D236" s="12" t="s">
        <v>217</v>
      </c>
      <c r="E236" s="9"/>
      <c r="F236" s="9"/>
      <c r="G236" s="9"/>
      <c r="H236" s="9"/>
      <c r="I236" s="9"/>
      <c r="J236" s="9"/>
      <c r="K236" s="9"/>
      <c r="L236" s="9"/>
      <c r="M236" s="9"/>
    </row>
    <row r="237" spans="1:15" x14ac:dyDescent="0.35">
      <c r="A237" s="9"/>
      <c r="B237" s="9"/>
      <c r="C237" s="9"/>
      <c r="D237" s="12"/>
      <c r="E237" s="10" t="s">
        <v>0</v>
      </c>
      <c r="F237" s="9">
        <v>2</v>
      </c>
      <c r="G237" s="13">
        <v>0</v>
      </c>
      <c r="H237" s="13">
        <v>0</v>
      </c>
      <c r="I237" s="13">
        <v>0</v>
      </c>
      <c r="J237" s="11">
        <f>F237*(G237+ (G237= 0))*(H237+ (H237= 0))*(I237+ (I237= 0))</f>
        <v>2</v>
      </c>
      <c r="K237" s="9"/>
      <c r="L237" s="9"/>
      <c r="M237" s="9"/>
    </row>
    <row r="238" spans="1:15" x14ac:dyDescent="0.35">
      <c r="A238" s="9"/>
      <c r="B238" s="9"/>
      <c r="C238" s="9"/>
      <c r="D238" s="12"/>
      <c r="E238" s="9"/>
      <c r="F238" s="9"/>
      <c r="G238" s="9"/>
      <c r="H238" s="9"/>
      <c r="I238" s="9"/>
      <c r="J238" s="14" t="s">
        <v>218</v>
      </c>
      <c r="K238" s="8">
        <f>SUM(J237:J237)</f>
        <v>2</v>
      </c>
      <c r="L238" s="22"/>
      <c r="M238" s="8">
        <f>ROUND(L238*K238,2)</f>
        <v>0</v>
      </c>
      <c r="N238" s="47" t="str">
        <f t="shared" ref="N238" si="37">IF(L238&lt;=0,"INDICAR PRECIO","PRECIO INDICADO")</f>
        <v>INDICAR PRECIO</v>
      </c>
      <c r="O238" s="47"/>
    </row>
    <row r="239" spans="1:15" ht="1" customHeight="1" x14ac:dyDescent="0.35">
      <c r="A239" s="15"/>
      <c r="B239" s="15"/>
      <c r="C239" s="15"/>
      <c r="D239" s="20"/>
      <c r="E239" s="15"/>
      <c r="F239" s="15"/>
      <c r="G239" s="15"/>
      <c r="H239" s="15"/>
      <c r="I239" s="15"/>
      <c r="J239" s="15"/>
      <c r="K239" s="15"/>
      <c r="L239" s="15"/>
      <c r="M239" s="15"/>
    </row>
    <row r="240" spans="1:15" ht="21" x14ac:dyDescent="0.35">
      <c r="A240" s="10" t="s">
        <v>219</v>
      </c>
      <c r="B240" s="10" t="s">
        <v>18</v>
      </c>
      <c r="C240" s="10" t="s">
        <v>47</v>
      </c>
      <c r="D240" s="19" t="s">
        <v>220</v>
      </c>
      <c r="E240" s="9"/>
      <c r="F240" s="9"/>
      <c r="G240" s="9"/>
      <c r="H240" s="9"/>
      <c r="I240" s="9"/>
      <c r="J240" s="9"/>
      <c r="K240" s="11">
        <f>K243</f>
        <v>7</v>
      </c>
      <c r="L240" s="11">
        <f>L243</f>
        <v>0</v>
      </c>
      <c r="M240" s="11">
        <f>M243</f>
        <v>0</v>
      </c>
    </row>
    <row r="241" spans="1:15" ht="63" x14ac:dyDescent="0.35">
      <c r="A241" s="9"/>
      <c r="B241" s="9"/>
      <c r="C241" s="9"/>
      <c r="D241" s="12" t="s">
        <v>221</v>
      </c>
      <c r="E241" s="9"/>
      <c r="F241" s="9"/>
      <c r="G241" s="9"/>
      <c r="H241" s="9"/>
      <c r="I241" s="9"/>
      <c r="J241" s="9"/>
      <c r="K241" s="9"/>
      <c r="L241" s="9"/>
      <c r="M241" s="9"/>
    </row>
    <row r="242" spans="1:15" x14ac:dyDescent="0.35">
      <c r="A242" s="9"/>
      <c r="B242" s="9"/>
      <c r="C242" s="9"/>
      <c r="D242" s="12"/>
      <c r="E242" s="10" t="s">
        <v>0</v>
      </c>
      <c r="F242" s="9">
        <v>7</v>
      </c>
      <c r="G242" s="13">
        <v>0</v>
      </c>
      <c r="H242" s="13">
        <v>0</v>
      </c>
      <c r="I242" s="13">
        <v>0</v>
      </c>
      <c r="J242" s="11">
        <f>F242*(G242+ (G242= 0))*(H242+ (H242= 0))*(I242+ (I242= 0))</f>
        <v>7</v>
      </c>
      <c r="K242" s="9"/>
      <c r="L242" s="9"/>
      <c r="M242" s="9"/>
    </row>
    <row r="243" spans="1:15" x14ac:dyDescent="0.35">
      <c r="A243" s="9"/>
      <c r="B243" s="9"/>
      <c r="C243" s="9"/>
      <c r="D243" s="12"/>
      <c r="E243" s="9"/>
      <c r="F243" s="9"/>
      <c r="G243" s="9"/>
      <c r="H243" s="9"/>
      <c r="I243" s="9"/>
      <c r="J243" s="14" t="s">
        <v>222</v>
      </c>
      <c r="K243" s="8">
        <f>SUM(J242:J242)</f>
        <v>7</v>
      </c>
      <c r="L243" s="22"/>
      <c r="M243" s="8">
        <f>ROUND(L243*K243,2)</f>
        <v>0</v>
      </c>
      <c r="N243" s="47" t="str">
        <f t="shared" ref="N243" si="38">IF(L243&lt;=0,"INDICAR PRECIO","PRECIO INDICADO")</f>
        <v>INDICAR PRECIO</v>
      </c>
      <c r="O243" s="47"/>
    </row>
    <row r="244" spans="1:15" ht="1" customHeight="1" x14ac:dyDescent="0.35">
      <c r="A244" s="15"/>
      <c r="B244" s="15"/>
      <c r="C244" s="15"/>
      <c r="D244" s="20"/>
      <c r="E244" s="15"/>
      <c r="F244" s="15"/>
      <c r="G244" s="15"/>
      <c r="H244" s="15"/>
      <c r="I244" s="15"/>
      <c r="J244" s="15"/>
      <c r="K244" s="15"/>
      <c r="L244" s="15"/>
      <c r="M244" s="15"/>
    </row>
    <row r="245" spans="1:15" ht="21" x14ac:dyDescent="0.35">
      <c r="A245" s="10" t="s">
        <v>223</v>
      </c>
      <c r="B245" s="10" t="s">
        <v>18</v>
      </c>
      <c r="C245" s="10" t="s">
        <v>47</v>
      </c>
      <c r="D245" s="19" t="s">
        <v>224</v>
      </c>
      <c r="E245" s="9"/>
      <c r="F245" s="9"/>
      <c r="G245" s="9"/>
      <c r="H245" s="9"/>
      <c r="I245" s="9"/>
      <c r="J245" s="9"/>
      <c r="K245" s="11">
        <f>K248</f>
        <v>1</v>
      </c>
      <c r="L245" s="11">
        <f>L248</f>
        <v>0</v>
      </c>
      <c r="M245" s="11">
        <f>M248</f>
        <v>0</v>
      </c>
    </row>
    <row r="246" spans="1:15" ht="42" x14ac:dyDescent="0.35">
      <c r="A246" s="9"/>
      <c r="B246" s="9"/>
      <c r="C246" s="9"/>
      <c r="D246" s="12" t="s">
        <v>225</v>
      </c>
      <c r="E246" s="9"/>
      <c r="F246" s="9"/>
      <c r="G246" s="9"/>
      <c r="H246" s="9"/>
      <c r="I246" s="9"/>
      <c r="J246" s="9"/>
      <c r="K246" s="9"/>
      <c r="L246" s="9"/>
      <c r="M246" s="9"/>
    </row>
    <row r="247" spans="1:15" x14ac:dyDescent="0.35">
      <c r="A247" s="9"/>
      <c r="B247" s="9"/>
      <c r="C247" s="9"/>
      <c r="D247" s="12"/>
      <c r="E247" s="10" t="s">
        <v>0</v>
      </c>
      <c r="F247" s="9">
        <v>1</v>
      </c>
      <c r="G247" s="13">
        <v>0</v>
      </c>
      <c r="H247" s="13">
        <v>0</v>
      </c>
      <c r="I247" s="13">
        <v>0</v>
      </c>
      <c r="J247" s="11">
        <f>F247*(G247+ (G247= 0))*(H247+ (H247= 0))*(I247+ (I247= 0))</f>
        <v>1</v>
      </c>
      <c r="K247" s="9"/>
      <c r="L247" s="9"/>
      <c r="M247" s="9"/>
    </row>
    <row r="248" spans="1:15" x14ac:dyDescent="0.35">
      <c r="A248" s="9"/>
      <c r="B248" s="9"/>
      <c r="C248" s="9"/>
      <c r="D248" s="12"/>
      <c r="E248" s="9"/>
      <c r="F248" s="9"/>
      <c r="G248" s="9"/>
      <c r="H248" s="9"/>
      <c r="I248" s="9"/>
      <c r="J248" s="14" t="s">
        <v>226</v>
      </c>
      <c r="K248" s="8">
        <f>SUM(J247:J247)</f>
        <v>1</v>
      </c>
      <c r="L248" s="22"/>
      <c r="M248" s="8">
        <f>ROUND(L248*K248,2)</f>
        <v>0</v>
      </c>
      <c r="N248" s="47" t="str">
        <f t="shared" ref="N248" si="39">IF(L248&lt;=0,"INDICAR PRECIO","PRECIO INDICADO")</f>
        <v>INDICAR PRECIO</v>
      </c>
      <c r="O248" s="47"/>
    </row>
    <row r="249" spans="1:15" ht="1" customHeight="1" x14ac:dyDescent="0.35">
      <c r="A249" s="15"/>
      <c r="B249" s="15"/>
      <c r="C249" s="15"/>
      <c r="D249" s="20"/>
      <c r="E249" s="15"/>
      <c r="F249" s="15"/>
      <c r="G249" s="15"/>
      <c r="H249" s="15"/>
      <c r="I249" s="15"/>
      <c r="J249" s="15"/>
      <c r="K249" s="15"/>
      <c r="L249" s="15"/>
      <c r="M249" s="15"/>
    </row>
    <row r="250" spans="1:15" ht="21" x14ac:dyDescent="0.35">
      <c r="A250" s="10" t="s">
        <v>227</v>
      </c>
      <c r="B250" s="10" t="s">
        <v>18</v>
      </c>
      <c r="C250" s="10" t="s">
        <v>47</v>
      </c>
      <c r="D250" s="19" t="s">
        <v>228</v>
      </c>
      <c r="E250" s="9"/>
      <c r="F250" s="9"/>
      <c r="G250" s="9"/>
      <c r="H250" s="9"/>
      <c r="I250" s="9"/>
      <c r="J250" s="9"/>
      <c r="K250" s="11">
        <f>K253</f>
        <v>2</v>
      </c>
      <c r="L250" s="11">
        <f>L253</f>
        <v>0</v>
      </c>
      <c r="M250" s="11">
        <f>M253</f>
        <v>0</v>
      </c>
    </row>
    <row r="251" spans="1:15" ht="73.5" x14ac:dyDescent="0.35">
      <c r="A251" s="9"/>
      <c r="B251" s="9"/>
      <c r="C251" s="9"/>
      <c r="D251" s="12" t="s">
        <v>229</v>
      </c>
      <c r="E251" s="9"/>
      <c r="F251" s="9"/>
      <c r="G251" s="9"/>
      <c r="H251" s="9"/>
      <c r="I251" s="9"/>
      <c r="J251" s="9"/>
      <c r="K251" s="9"/>
      <c r="L251" s="9"/>
      <c r="M251" s="9"/>
    </row>
    <row r="252" spans="1:15" x14ac:dyDescent="0.35">
      <c r="A252" s="9"/>
      <c r="B252" s="9"/>
      <c r="C252" s="9"/>
      <c r="D252" s="12"/>
      <c r="E252" s="10" t="s">
        <v>0</v>
      </c>
      <c r="F252" s="9">
        <v>2</v>
      </c>
      <c r="G252" s="13">
        <v>0</v>
      </c>
      <c r="H252" s="13">
        <v>0</v>
      </c>
      <c r="I252" s="13">
        <v>0</v>
      </c>
      <c r="J252" s="11">
        <f>F252*(G252+ (G252= 0))*(H252+ (H252= 0))*(I252+ (I252= 0))</f>
        <v>2</v>
      </c>
      <c r="K252" s="9"/>
      <c r="L252" s="9"/>
      <c r="M252" s="9"/>
    </row>
    <row r="253" spans="1:15" x14ac:dyDescent="0.35">
      <c r="A253" s="9"/>
      <c r="B253" s="9"/>
      <c r="C253" s="9"/>
      <c r="D253" s="12"/>
      <c r="E253" s="9"/>
      <c r="F253" s="9"/>
      <c r="G253" s="9"/>
      <c r="H253" s="9"/>
      <c r="I253" s="9"/>
      <c r="J253" s="14" t="s">
        <v>230</v>
      </c>
      <c r="K253" s="8">
        <f>SUM(J252:J252)</f>
        <v>2</v>
      </c>
      <c r="L253" s="22"/>
      <c r="M253" s="8">
        <f>ROUND(L253*K253,2)</f>
        <v>0</v>
      </c>
      <c r="N253" s="47" t="str">
        <f t="shared" ref="N253" si="40">IF(L253&lt;=0,"INDICAR PRECIO","PRECIO INDICADO")</f>
        <v>INDICAR PRECIO</v>
      </c>
      <c r="O253" s="47"/>
    </row>
    <row r="254" spans="1:15" ht="1" customHeight="1" x14ac:dyDescent="0.35">
      <c r="A254" s="15"/>
      <c r="B254" s="15"/>
      <c r="C254" s="15"/>
      <c r="D254" s="20"/>
      <c r="E254" s="15"/>
      <c r="F254" s="15"/>
      <c r="G254" s="15"/>
      <c r="H254" s="15"/>
      <c r="I254" s="15"/>
      <c r="J254" s="15"/>
      <c r="K254" s="15"/>
      <c r="L254" s="15"/>
      <c r="M254" s="15"/>
    </row>
    <row r="255" spans="1:15" ht="21" x14ac:dyDescent="0.35">
      <c r="A255" s="10" t="s">
        <v>231</v>
      </c>
      <c r="B255" s="10" t="s">
        <v>18</v>
      </c>
      <c r="C255" s="10" t="s">
        <v>47</v>
      </c>
      <c r="D255" s="19" t="s">
        <v>232</v>
      </c>
      <c r="E255" s="9"/>
      <c r="F255" s="9"/>
      <c r="G255" s="9"/>
      <c r="H255" s="9"/>
      <c r="I255" s="9"/>
      <c r="J255" s="9"/>
      <c r="K255" s="11">
        <f>K258</f>
        <v>4</v>
      </c>
      <c r="L255" s="11">
        <f>L258</f>
        <v>0</v>
      </c>
      <c r="M255" s="11">
        <f>M258</f>
        <v>0</v>
      </c>
    </row>
    <row r="256" spans="1:15" ht="73.5" x14ac:dyDescent="0.35">
      <c r="A256" s="9"/>
      <c r="B256" s="9"/>
      <c r="C256" s="9"/>
      <c r="D256" s="12" t="s">
        <v>233</v>
      </c>
      <c r="E256" s="9"/>
      <c r="F256" s="9"/>
      <c r="G256" s="9"/>
      <c r="H256" s="9"/>
      <c r="I256" s="9"/>
      <c r="J256" s="9"/>
      <c r="K256" s="9"/>
      <c r="L256" s="9"/>
      <c r="M256" s="9"/>
    </row>
    <row r="257" spans="1:15" x14ac:dyDescent="0.35">
      <c r="A257" s="9"/>
      <c r="B257" s="9"/>
      <c r="C257" s="9"/>
      <c r="D257" s="12"/>
      <c r="E257" s="10" t="s">
        <v>0</v>
      </c>
      <c r="F257" s="9">
        <v>4</v>
      </c>
      <c r="G257" s="13">
        <v>0</v>
      </c>
      <c r="H257" s="13">
        <v>0</v>
      </c>
      <c r="I257" s="13">
        <v>0</v>
      </c>
      <c r="J257" s="11">
        <f>F257*(G257+ (G257= 0))*(H257+ (H257= 0))*(I257+ (I257= 0))</f>
        <v>4</v>
      </c>
      <c r="K257" s="9"/>
      <c r="L257" s="9"/>
      <c r="M257" s="9"/>
    </row>
    <row r="258" spans="1:15" x14ac:dyDescent="0.35">
      <c r="A258" s="9"/>
      <c r="B258" s="9"/>
      <c r="C258" s="9"/>
      <c r="D258" s="12"/>
      <c r="E258" s="9"/>
      <c r="F258" s="9"/>
      <c r="G258" s="9"/>
      <c r="H258" s="9"/>
      <c r="I258" s="9"/>
      <c r="J258" s="14" t="s">
        <v>234</v>
      </c>
      <c r="K258" s="8">
        <f>SUM(J257:J257)</f>
        <v>4</v>
      </c>
      <c r="L258" s="22"/>
      <c r="M258" s="8">
        <f>ROUND(L258*K258,2)</f>
        <v>0</v>
      </c>
      <c r="N258" s="47" t="str">
        <f t="shared" ref="N258" si="41">IF(L258&lt;=0,"INDICAR PRECIO","PRECIO INDICADO")</f>
        <v>INDICAR PRECIO</v>
      </c>
      <c r="O258" s="47"/>
    </row>
    <row r="259" spans="1:15" ht="1" customHeight="1" x14ac:dyDescent="0.35">
      <c r="A259" s="15"/>
      <c r="B259" s="15"/>
      <c r="C259" s="15"/>
      <c r="D259" s="20"/>
      <c r="E259" s="15"/>
      <c r="F259" s="15"/>
      <c r="G259" s="15"/>
      <c r="H259" s="15"/>
      <c r="I259" s="15"/>
      <c r="J259" s="15"/>
      <c r="K259" s="15"/>
      <c r="L259" s="15"/>
      <c r="M259" s="15"/>
    </row>
    <row r="260" spans="1:15" ht="21" x14ac:dyDescent="0.35">
      <c r="A260" s="10" t="s">
        <v>235</v>
      </c>
      <c r="B260" s="10" t="s">
        <v>18</v>
      </c>
      <c r="C260" s="10" t="s">
        <v>80</v>
      </c>
      <c r="D260" s="19" t="s">
        <v>236</v>
      </c>
      <c r="E260" s="9"/>
      <c r="F260" s="9"/>
      <c r="G260" s="9"/>
      <c r="H260" s="9"/>
      <c r="I260" s="9"/>
      <c r="J260" s="9"/>
      <c r="K260" s="11">
        <f>K263</f>
        <v>200</v>
      </c>
      <c r="L260" s="11">
        <f>L263</f>
        <v>0</v>
      </c>
      <c r="M260" s="11">
        <f>M263</f>
        <v>0</v>
      </c>
    </row>
    <row r="261" spans="1:15" ht="220.5" x14ac:dyDescent="0.35">
      <c r="A261" s="9"/>
      <c r="B261" s="9"/>
      <c r="C261" s="9"/>
      <c r="D261" s="12" t="s">
        <v>237</v>
      </c>
      <c r="E261" s="9"/>
      <c r="F261" s="9"/>
      <c r="G261" s="9"/>
      <c r="H261" s="9"/>
      <c r="I261" s="9"/>
      <c r="J261" s="9"/>
      <c r="K261" s="9"/>
      <c r="L261" s="9"/>
      <c r="M261" s="9"/>
    </row>
    <row r="262" spans="1:15" x14ac:dyDescent="0.35">
      <c r="A262" s="9"/>
      <c r="B262" s="9"/>
      <c r="C262" s="9"/>
      <c r="D262" s="12"/>
      <c r="E262" s="10" t="s">
        <v>238</v>
      </c>
      <c r="F262" s="9">
        <v>4</v>
      </c>
      <c r="G262" s="13">
        <v>50</v>
      </c>
      <c r="H262" s="13">
        <v>0</v>
      </c>
      <c r="I262" s="13">
        <v>0</v>
      </c>
      <c r="J262" s="11">
        <f>F262*(G262+ (G262= 0))*(H262+ (H262= 0))*(I262+ (I262= 0))</f>
        <v>200</v>
      </c>
      <c r="K262" s="9"/>
      <c r="L262" s="9"/>
      <c r="M262" s="9"/>
    </row>
    <row r="263" spans="1:15" x14ac:dyDescent="0.35">
      <c r="A263" s="9"/>
      <c r="B263" s="9"/>
      <c r="C263" s="9"/>
      <c r="D263" s="12"/>
      <c r="E263" s="9"/>
      <c r="F263" s="9"/>
      <c r="G263" s="9"/>
      <c r="H263" s="9"/>
      <c r="I263" s="9"/>
      <c r="J263" s="14" t="s">
        <v>239</v>
      </c>
      <c r="K263" s="8">
        <f>SUM(J262:J262)</f>
        <v>200</v>
      </c>
      <c r="L263" s="22"/>
      <c r="M263" s="8">
        <f>ROUND(L263*K263,2)</f>
        <v>0</v>
      </c>
      <c r="N263" s="47" t="str">
        <f t="shared" ref="N263" si="42">IF(L263&lt;=0,"INDICAR PRECIO","PRECIO INDICADO")</f>
        <v>INDICAR PRECIO</v>
      </c>
      <c r="O263" s="47"/>
    </row>
    <row r="264" spans="1:15" ht="1" customHeight="1" x14ac:dyDescent="0.35">
      <c r="A264" s="15"/>
      <c r="B264" s="15"/>
      <c r="C264" s="15"/>
      <c r="D264" s="20"/>
      <c r="E264" s="15"/>
      <c r="F264" s="15"/>
      <c r="G264" s="15"/>
      <c r="H264" s="15"/>
      <c r="I264" s="15"/>
      <c r="J264" s="15"/>
      <c r="K264" s="15"/>
      <c r="L264" s="15"/>
      <c r="M264" s="15"/>
    </row>
    <row r="265" spans="1:15" ht="21" x14ac:dyDescent="0.35">
      <c r="A265" s="10" t="s">
        <v>240</v>
      </c>
      <c r="B265" s="10" t="s">
        <v>18</v>
      </c>
      <c r="C265" s="10" t="s">
        <v>80</v>
      </c>
      <c r="D265" s="19" t="s">
        <v>241</v>
      </c>
      <c r="E265" s="9"/>
      <c r="F265" s="9"/>
      <c r="G265" s="9"/>
      <c r="H265" s="9"/>
      <c r="I265" s="9"/>
      <c r="J265" s="9"/>
      <c r="K265" s="11">
        <f>K276</f>
        <v>300</v>
      </c>
      <c r="L265" s="11">
        <f>L276</f>
        <v>0</v>
      </c>
      <c r="M265" s="11">
        <f>M276</f>
        <v>0</v>
      </c>
    </row>
    <row r="266" spans="1:15" ht="210" x14ac:dyDescent="0.35">
      <c r="A266" s="9"/>
      <c r="B266" s="9"/>
      <c r="C266" s="9"/>
      <c r="D266" s="12" t="s">
        <v>242</v>
      </c>
      <c r="E266" s="9"/>
      <c r="F266" s="9"/>
      <c r="G266" s="9"/>
      <c r="H266" s="9"/>
      <c r="I266" s="9"/>
      <c r="J266" s="9"/>
      <c r="K266" s="9"/>
      <c r="L266" s="9"/>
      <c r="M266" s="9"/>
    </row>
    <row r="267" spans="1:15" x14ac:dyDescent="0.35">
      <c r="A267" s="9"/>
      <c r="B267" s="9"/>
      <c r="C267" s="9"/>
      <c r="D267" s="12"/>
      <c r="E267" s="10" t="s">
        <v>243</v>
      </c>
      <c r="F267" s="9">
        <v>1</v>
      </c>
      <c r="G267" s="13">
        <v>25</v>
      </c>
      <c r="H267" s="13">
        <v>0</v>
      </c>
      <c r="I267" s="13">
        <v>0</v>
      </c>
      <c r="J267" s="11">
        <f t="shared" ref="J267:J275" si="43">F267*(G267+ (G267= 0))*(H267+ (H267= 0))*(I267+ (I267= 0))</f>
        <v>25</v>
      </c>
      <c r="K267" s="9"/>
      <c r="L267" s="9"/>
      <c r="M267" s="9"/>
    </row>
    <row r="268" spans="1:15" x14ac:dyDescent="0.35">
      <c r="A268" s="9"/>
      <c r="B268" s="9"/>
      <c r="C268" s="9"/>
      <c r="D268" s="12"/>
      <c r="E268" s="10" t="s">
        <v>0</v>
      </c>
      <c r="F268" s="9">
        <v>1</v>
      </c>
      <c r="G268" s="13">
        <v>15</v>
      </c>
      <c r="H268" s="13">
        <v>0</v>
      </c>
      <c r="I268" s="13">
        <v>0</v>
      </c>
      <c r="J268" s="11">
        <f t="shared" si="43"/>
        <v>15</v>
      </c>
      <c r="K268" s="9"/>
      <c r="L268" s="9"/>
      <c r="M268" s="9"/>
    </row>
    <row r="269" spans="1:15" x14ac:dyDescent="0.35">
      <c r="A269" s="9"/>
      <c r="B269" s="9"/>
      <c r="C269" s="9"/>
      <c r="D269" s="12"/>
      <c r="E269" s="10" t="s">
        <v>244</v>
      </c>
      <c r="F269" s="9">
        <v>1</v>
      </c>
      <c r="G269" s="13">
        <v>30</v>
      </c>
      <c r="H269" s="13">
        <v>0</v>
      </c>
      <c r="I269" s="13">
        <v>0</v>
      </c>
      <c r="J269" s="11">
        <f t="shared" si="43"/>
        <v>30</v>
      </c>
      <c r="K269" s="9"/>
      <c r="L269" s="9"/>
      <c r="M269" s="9"/>
    </row>
    <row r="270" spans="1:15" x14ac:dyDescent="0.35">
      <c r="A270" s="9"/>
      <c r="B270" s="9"/>
      <c r="C270" s="9"/>
      <c r="D270" s="12"/>
      <c r="E270" s="10" t="s">
        <v>245</v>
      </c>
      <c r="F270" s="9">
        <v>1</v>
      </c>
      <c r="G270" s="13">
        <v>30</v>
      </c>
      <c r="H270" s="13">
        <v>0</v>
      </c>
      <c r="I270" s="13">
        <v>0</v>
      </c>
      <c r="J270" s="11">
        <f t="shared" si="43"/>
        <v>30</v>
      </c>
      <c r="K270" s="9"/>
      <c r="L270" s="9"/>
      <c r="M270" s="9"/>
    </row>
    <row r="271" spans="1:15" x14ac:dyDescent="0.35">
      <c r="A271" s="9"/>
      <c r="B271" s="9"/>
      <c r="C271" s="9"/>
      <c r="D271" s="12"/>
      <c r="E271" s="10" t="s">
        <v>246</v>
      </c>
      <c r="F271" s="9">
        <v>1</v>
      </c>
      <c r="G271" s="13">
        <v>75</v>
      </c>
      <c r="H271" s="13">
        <v>0</v>
      </c>
      <c r="I271" s="13">
        <v>0</v>
      </c>
      <c r="J271" s="11">
        <f t="shared" si="43"/>
        <v>75</v>
      </c>
      <c r="K271" s="9"/>
      <c r="L271" s="9"/>
      <c r="M271" s="9"/>
    </row>
    <row r="272" spans="1:15" x14ac:dyDescent="0.35">
      <c r="A272" s="9"/>
      <c r="B272" s="9"/>
      <c r="C272" s="9"/>
      <c r="D272" s="12"/>
      <c r="E272" s="10" t="s">
        <v>247</v>
      </c>
      <c r="F272" s="9">
        <v>1</v>
      </c>
      <c r="G272" s="13">
        <v>45</v>
      </c>
      <c r="H272" s="13">
        <v>0</v>
      </c>
      <c r="I272" s="13">
        <v>0</v>
      </c>
      <c r="J272" s="11">
        <f t="shared" si="43"/>
        <v>45</v>
      </c>
      <c r="K272" s="9"/>
      <c r="L272" s="9"/>
      <c r="M272" s="9"/>
    </row>
    <row r="273" spans="1:15" x14ac:dyDescent="0.35">
      <c r="A273" s="9"/>
      <c r="B273" s="9"/>
      <c r="C273" s="9"/>
      <c r="D273" s="12"/>
      <c r="E273" s="10" t="s">
        <v>248</v>
      </c>
      <c r="F273" s="9">
        <v>1</v>
      </c>
      <c r="G273" s="13">
        <v>45</v>
      </c>
      <c r="H273" s="13">
        <v>0</v>
      </c>
      <c r="I273" s="13">
        <v>0</v>
      </c>
      <c r="J273" s="11">
        <f t="shared" si="43"/>
        <v>45</v>
      </c>
      <c r="K273" s="9"/>
      <c r="L273" s="9"/>
      <c r="M273" s="9"/>
    </row>
    <row r="274" spans="1:15" x14ac:dyDescent="0.35">
      <c r="A274" s="9"/>
      <c r="B274" s="9"/>
      <c r="C274" s="9"/>
      <c r="D274" s="12"/>
      <c r="E274" s="10" t="s">
        <v>249</v>
      </c>
      <c r="F274" s="9">
        <v>1</v>
      </c>
      <c r="G274" s="13">
        <v>25</v>
      </c>
      <c r="H274" s="13">
        <v>0</v>
      </c>
      <c r="I274" s="13">
        <v>0</v>
      </c>
      <c r="J274" s="11">
        <f t="shared" si="43"/>
        <v>25</v>
      </c>
      <c r="K274" s="9"/>
      <c r="L274" s="9"/>
      <c r="M274" s="9"/>
    </row>
    <row r="275" spans="1:15" x14ac:dyDescent="0.35">
      <c r="A275" s="9"/>
      <c r="B275" s="9"/>
      <c r="C275" s="9"/>
      <c r="D275" s="12"/>
      <c r="E275" s="10" t="s">
        <v>250</v>
      </c>
      <c r="F275" s="9">
        <v>1</v>
      </c>
      <c r="G275" s="13">
        <v>10</v>
      </c>
      <c r="H275" s="13">
        <v>0</v>
      </c>
      <c r="I275" s="13">
        <v>0</v>
      </c>
      <c r="J275" s="11">
        <f t="shared" si="43"/>
        <v>10</v>
      </c>
      <c r="K275" s="9"/>
      <c r="L275" s="9"/>
      <c r="M275" s="9"/>
    </row>
    <row r="276" spans="1:15" x14ac:dyDescent="0.35">
      <c r="A276" s="9"/>
      <c r="B276" s="9"/>
      <c r="C276" s="9"/>
      <c r="D276" s="12"/>
      <c r="E276" s="9"/>
      <c r="F276" s="9"/>
      <c r="G276" s="9"/>
      <c r="H276" s="9"/>
      <c r="I276" s="9"/>
      <c r="J276" s="14" t="s">
        <v>251</v>
      </c>
      <c r="K276" s="8">
        <f>SUM(J267:J275)</f>
        <v>300</v>
      </c>
      <c r="L276" s="22"/>
      <c r="M276" s="8">
        <f>ROUND(L276*K276,2)</f>
        <v>0</v>
      </c>
      <c r="N276" s="47" t="str">
        <f t="shared" ref="N276" si="44">IF(L276&lt;=0,"INDICAR PRECIO","PRECIO INDICADO")</f>
        <v>INDICAR PRECIO</v>
      </c>
      <c r="O276" s="47"/>
    </row>
    <row r="277" spans="1:15" ht="1" customHeight="1" x14ac:dyDescent="0.35">
      <c r="A277" s="15"/>
      <c r="B277" s="15"/>
      <c r="C277" s="15"/>
      <c r="D277" s="20"/>
      <c r="E277" s="15"/>
      <c r="F277" s="15"/>
      <c r="G277" s="15"/>
      <c r="H277" s="15"/>
      <c r="I277" s="15"/>
      <c r="J277" s="15"/>
      <c r="K277" s="15"/>
      <c r="L277" s="15"/>
      <c r="M277" s="15"/>
    </row>
    <row r="278" spans="1:15" ht="21" x14ac:dyDescent="0.35">
      <c r="A278" s="10" t="s">
        <v>252</v>
      </c>
      <c r="B278" s="10" t="s">
        <v>18</v>
      </c>
      <c r="C278" s="10" t="s">
        <v>80</v>
      </c>
      <c r="D278" s="19" t="s">
        <v>253</v>
      </c>
      <c r="E278" s="9"/>
      <c r="F278" s="9"/>
      <c r="G278" s="9"/>
      <c r="H278" s="9"/>
      <c r="I278" s="9"/>
      <c r="J278" s="9"/>
      <c r="K278" s="11">
        <f>K281</f>
        <v>25</v>
      </c>
      <c r="L278" s="11">
        <f>L281</f>
        <v>0</v>
      </c>
      <c r="M278" s="11">
        <f>M281</f>
        <v>0</v>
      </c>
    </row>
    <row r="279" spans="1:15" ht="220.5" x14ac:dyDescent="0.35">
      <c r="A279" s="9"/>
      <c r="B279" s="9"/>
      <c r="C279" s="9"/>
      <c r="D279" s="12" t="s">
        <v>254</v>
      </c>
      <c r="E279" s="9"/>
      <c r="F279" s="9"/>
      <c r="G279" s="9"/>
      <c r="H279" s="9"/>
      <c r="I279" s="9"/>
      <c r="J279" s="9"/>
      <c r="K279" s="9"/>
      <c r="L279" s="9"/>
      <c r="M279" s="9"/>
    </row>
    <row r="280" spans="1:15" x14ac:dyDescent="0.35">
      <c r="A280" s="9"/>
      <c r="B280" s="9"/>
      <c r="C280" s="9"/>
      <c r="D280" s="12"/>
      <c r="E280" s="10" t="s">
        <v>255</v>
      </c>
      <c r="F280" s="9">
        <v>1</v>
      </c>
      <c r="G280" s="13">
        <v>25</v>
      </c>
      <c r="H280" s="13">
        <v>0</v>
      </c>
      <c r="I280" s="13">
        <v>0</v>
      </c>
      <c r="J280" s="11">
        <f>F280*(G280+ (G280= 0))*(H280+ (H280= 0))*(I280+ (I280= 0))</f>
        <v>25</v>
      </c>
      <c r="K280" s="9"/>
      <c r="L280" s="9"/>
      <c r="M280" s="9"/>
    </row>
    <row r="281" spans="1:15" x14ac:dyDescent="0.35">
      <c r="A281" s="9"/>
      <c r="B281" s="9"/>
      <c r="C281" s="9"/>
      <c r="D281" s="12"/>
      <c r="E281" s="9"/>
      <c r="F281" s="9"/>
      <c r="G281" s="9"/>
      <c r="H281" s="9"/>
      <c r="I281" s="9"/>
      <c r="J281" s="14" t="s">
        <v>256</v>
      </c>
      <c r="K281" s="8">
        <f>SUM(J280:J280)</f>
        <v>25</v>
      </c>
      <c r="L281" s="22"/>
      <c r="M281" s="8">
        <f>ROUND(L281*K281,2)</f>
        <v>0</v>
      </c>
      <c r="N281" s="47" t="str">
        <f t="shared" ref="N281" si="45">IF(L281&lt;=0,"INDICAR PRECIO","PRECIO INDICADO")</f>
        <v>INDICAR PRECIO</v>
      </c>
      <c r="O281" s="47"/>
    </row>
    <row r="282" spans="1:15" ht="1" customHeight="1" x14ac:dyDescent="0.35">
      <c r="A282" s="15"/>
      <c r="B282" s="15"/>
      <c r="C282" s="15"/>
      <c r="D282" s="20"/>
      <c r="E282" s="15"/>
      <c r="F282" s="15"/>
      <c r="G282" s="15"/>
      <c r="H282" s="15"/>
      <c r="I282" s="15"/>
      <c r="J282" s="15"/>
      <c r="K282" s="15"/>
      <c r="L282" s="15"/>
      <c r="M282" s="15"/>
    </row>
    <row r="283" spans="1:15" ht="21" x14ac:dyDescent="0.35">
      <c r="A283" s="10" t="s">
        <v>257</v>
      </c>
      <c r="B283" s="10" t="s">
        <v>18</v>
      </c>
      <c r="C283" s="10" t="s">
        <v>47</v>
      </c>
      <c r="D283" s="19" t="s">
        <v>258</v>
      </c>
      <c r="E283" s="9"/>
      <c r="F283" s="9"/>
      <c r="G283" s="9"/>
      <c r="H283" s="9"/>
      <c r="I283" s="9"/>
      <c r="J283" s="9"/>
      <c r="K283" s="11">
        <f>K286</f>
        <v>10</v>
      </c>
      <c r="L283" s="11">
        <f>L286</f>
        <v>0</v>
      </c>
      <c r="M283" s="11">
        <f>M286</f>
        <v>0</v>
      </c>
    </row>
    <row r="284" spans="1:15" ht="73.5" x14ac:dyDescent="0.35">
      <c r="A284" s="9"/>
      <c r="B284" s="9"/>
      <c r="C284" s="9"/>
      <c r="D284" s="12" t="s">
        <v>259</v>
      </c>
      <c r="E284" s="9"/>
      <c r="F284" s="9"/>
      <c r="G284" s="9"/>
      <c r="H284" s="9"/>
      <c r="I284" s="9"/>
      <c r="J284" s="9"/>
      <c r="K284" s="9"/>
      <c r="L284" s="9"/>
      <c r="M284" s="9"/>
    </row>
    <row r="285" spans="1:15" x14ac:dyDescent="0.35">
      <c r="A285" s="9"/>
      <c r="B285" s="9"/>
      <c r="C285" s="9"/>
      <c r="D285" s="12"/>
      <c r="E285" s="10" t="s">
        <v>0</v>
      </c>
      <c r="F285" s="9">
        <v>10</v>
      </c>
      <c r="G285" s="13">
        <v>0</v>
      </c>
      <c r="H285" s="13">
        <v>0</v>
      </c>
      <c r="I285" s="13">
        <v>0</v>
      </c>
      <c r="J285" s="11">
        <f>F285*(G285+ (G285= 0))*(H285+ (H285= 0))*(I285+ (I285= 0))</f>
        <v>10</v>
      </c>
      <c r="K285" s="9"/>
      <c r="L285" s="9"/>
      <c r="M285" s="9"/>
    </row>
    <row r="286" spans="1:15" x14ac:dyDescent="0.35">
      <c r="A286" s="9"/>
      <c r="B286" s="9"/>
      <c r="C286" s="9"/>
      <c r="D286" s="12"/>
      <c r="E286" s="9"/>
      <c r="F286" s="9"/>
      <c r="G286" s="9"/>
      <c r="H286" s="9"/>
      <c r="I286" s="9"/>
      <c r="J286" s="14" t="s">
        <v>260</v>
      </c>
      <c r="K286" s="8">
        <f>SUM(J285:J285)</f>
        <v>10</v>
      </c>
      <c r="L286" s="22"/>
      <c r="M286" s="8">
        <f>ROUND(L286*K286,2)</f>
        <v>0</v>
      </c>
      <c r="N286" s="47" t="str">
        <f t="shared" ref="N286" si="46">IF(L286&lt;=0,"INDICAR PRECIO","PRECIO INDICADO")</f>
        <v>INDICAR PRECIO</v>
      </c>
      <c r="O286" s="47"/>
    </row>
    <row r="287" spans="1:15" ht="1" customHeight="1" x14ac:dyDescent="0.35">
      <c r="A287" s="15"/>
      <c r="B287" s="15"/>
      <c r="C287" s="15"/>
      <c r="D287" s="20"/>
      <c r="E287" s="15"/>
      <c r="F287" s="15"/>
      <c r="G287" s="15"/>
      <c r="H287" s="15"/>
      <c r="I287" s="15"/>
      <c r="J287" s="15"/>
      <c r="K287" s="15"/>
      <c r="L287" s="15"/>
      <c r="M287" s="15"/>
    </row>
    <row r="288" spans="1:15" x14ac:dyDescent="0.35">
      <c r="A288" s="10" t="s">
        <v>261</v>
      </c>
      <c r="B288" s="10" t="s">
        <v>18</v>
      </c>
      <c r="C288" s="10" t="s">
        <v>47</v>
      </c>
      <c r="D288" s="19" t="s">
        <v>262</v>
      </c>
      <c r="E288" s="9"/>
      <c r="F288" s="9"/>
      <c r="G288" s="9"/>
      <c r="H288" s="9"/>
      <c r="I288" s="9"/>
      <c r="J288" s="9"/>
      <c r="K288" s="11">
        <f>K291</f>
        <v>1</v>
      </c>
      <c r="L288" s="11">
        <f>L291</f>
        <v>0</v>
      </c>
      <c r="M288" s="11">
        <f>M291</f>
        <v>0</v>
      </c>
    </row>
    <row r="289" spans="1:15" ht="84" x14ac:dyDescent="0.35">
      <c r="A289" s="9"/>
      <c r="B289" s="9"/>
      <c r="C289" s="9"/>
      <c r="D289" s="12" t="s">
        <v>263</v>
      </c>
      <c r="E289" s="9"/>
      <c r="F289" s="9"/>
      <c r="G289" s="9"/>
      <c r="H289" s="9"/>
      <c r="I289" s="9"/>
      <c r="J289" s="9"/>
      <c r="K289" s="9"/>
      <c r="L289" s="9"/>
      <c r="M289" s="9"/>
    </row>
    <row r="290" spans="1:15" x14ac:dyDescent="0.35">
      <c r="A290" s="9"/>
      <c r="B290" s="9"/>
      <c r="C290" s="9"/>
      <c r="D290" s="12"/>
      <c r="E290" s="10" t="s">
        <v>0</v>
      </c>
      <c r="F290" s="9">
        <v>1</v>
      </c>
      <c r="G290" s="13">
        <v>0</v>
      </c>
      <c r="H290" s="13">
        <v>0</v>
      </c>
      <c r="I290" s="13">
        <v>0</v>
      </c>
      <c r="J290" s="11">
        <f>F290*(G290+ (G290= 0))*(H290+ (H290= 0))*(I290+ (I290= 0))</f>
        <v>1</v>
      </c>
      <c r="K290" s="9"/>
      <c r="L290" s="9"/>
      <c r="M290" s="9"/>
    </row>
    <row r="291" spans="1:15" x14ac:dyDescent="0.35">
      <c r="A291" s="9"/>
      <c r="B291" s="9"/>
      <c r="C291" s="9"/>
      <c r="D291" s="12"/>
      <c r="E291" s="9"/>
      <c r="F291" s="9"/>
      <c r="G291" s="9"/>
      <c r="H291" s="9"/>
      <c r="I291" s="9"/>
      <c r="J291" s="14" t="s">
        <v>264</v>
      </c>
      <c r="K291" s="8">
        <f>SUM(J290:J290)</f>
        <v>1</v>
      </c>
      <c r="L291" s="22"/>
      <c r="M291" s="8">
        <f>ROUND(L291*K291,2)</f>
        <v>0</v>
      </c>
      <c r="N291" s="47" t="str">
        <f t="shared" ref="N291" si="47">IF(L291&lt;=0,"INDICAR PRECIO","PRECIO INDICADO")</f>
        <v>INDICAR PRECIO</v>
      </c>
      <c r="O291" s="47"/>
    </row>
    <row r="292" spans="1:15" ht="1" customHeight="1" x14ac:dyDescent="0.35">
      <c r="A292" s="15"/>
      <c r="B292" s="15"/>
      <c r="C292" s="15"/>
      <c r="D292" s="20"/>
      <c r="E292" s="15"/>
      <c r="F292" s="15"/>
      <c r="G292" s="15"/>
      <c r="H292" s="15"/>
      <c r="I292" s="15"/>
      <c r="J292" s="15"/>
      <c r="K292" s="15"/>
      <c r="L292" s="15"/>
      <c r="M292" s="15"/>
    </row>
    <row r="293" spans="1:15" ht="21" x14ac:dyDescent="0.35">
      <c r="A293" s="10" t="s">
        <v>265</v>
      </c>
      <c r="B293" s="10" t="s">
        <v>18</v>
      </c>
      <c r="C293" s="10" t="s">
        <v>47</v>
      </c>
      <c r="D293" s="19" t="s">
        <v>266</v>
      </c>
      <c r="E293" s="9"/>
      <c r="F293" s="9"/>
      <c r="G293" s="9"/>
      <c r="H293" s="9"/>
      <c r="I293" s="9"/>
      <c r="J293" s="9"/>
      <c r="K293" s="11">
        <f>K296</f>
        <v>6</v>
      </c>
      <c r="L293" s="11">
        <f>L296</f>
        <v>0</v>
      </c>
      <c r="M293" s="11">
        <f>M296</f>
        <v>0</v>
      </c>
    </row>
    <row r="294" spans="1:15" ht="220.5" x14ac:dyDescent="0.35">
      <c r="A294" s="9"/>
      <c r="B294" s="9"/>
      <c r="C294" s="9"/>
      <c r="D294" s="12" t="s">
        <v>267</v>
      </c>
      <c r="E294" s="9"/>
      <c r="F294" s="9"/>
      <c r="G294" s="9"/>
      <c r="H294" s="9"/>
      <c r="I294" s="9"/>
      <c r="J294" s="9"/>
      <c r="K294" s="9"/>
      <c r="L294" s="9"/>
      <c r="M294" s="9"/>
    </row>
    <row r="295" spans="1:15" x14ac:dyDescent="0.35">
      <c r="A295" s="9"/>
      <c r="B295" s="9"/>
      <c r="C295" s="9"/>
      <c r="D295" s="12"/>
      <c r="E295" s="10" t="s">
        <v>0</v>
      </c>
      <c r="F295" s="9">
        <v>6</v>
      </c>
      <c r="G295" s="13">
        <v>0</v>
      </c>
      <c r="H295" s="13">
        <v>0</v>
      </c>
      <c r="I295" s="13">
        <v>0</v>
      </c>
      <c r="J295" s="11">
        <f>F295*(G295+ (G295= 0))*(H295+ (H295= 0))*(I295+ (I295= 0))</f>
        <v>6</v>
      </c>
      <c r="K295" s="9"/>
      <c r="L295" s="9"/>
      <c r="M295" s="9"/>
    </row>
    <row r="296" spans="1:15" x14ac:dyDescent="0.35">
      <c r="A296" s="9"/>
      <c r="B296" s="9"/>
      <c r="C296" s="9"/>
      <c r="D296" s="12"/>
      <c r="E296" s="9"/>
      <c r="F296" s="9"/>
      <c r="G296" s="9"/>
      <c r="H296" s="9"/>
      <c r="I296" s="9"/>
      <c r="J296" s="14" t="s">
        <v>268</v>
      </c>
      <c r="K296" s="8">
        <f>SUM(J295:J295)</f>
        <v>6</v>
      </c>
      <c r="L296" s="22"/>
      <c r="M296" s="8">
        <f>ROUND(L296*K296,2)</f>
        <v>0</v>
      </c>
      <c r="N296" s="47" t="str">
        <f t="shared" ref="N296" si="48">IF(L296&lt;=0,"INDICAR PRECIO","PRECIO INDICADO")</f>
        <v>INDICAR PRECIO</v>
      </c>
      <c r="O296" s="47"/>
    </row>
    <row r="297" spans="1:15" ht="1" customHeight="1" x14ac:dyDescent="0.35">
      <c r="A297" s="15"/>
      <c r="B297" s="15"/>
      <c r="C297" s="15"/>
      <c r="D297" s="20"/>
      <c r="E297" s="15"/>
      <c r="F297" s="15"/>
      <c r="G297" s="15"/>
      <c r="H297" s="15"/>
      <c r="I297" s="15"/>
      <c r="J297" s="15"/>
      <c r="K297" s="15"/>
      <c r="L297" s="15"/>
      <c r="M297" s="15"/>
    </row>
    <row r="298" spans="1:15" ht="21" x14ac:dyDescent="0.35">
      <c r="A298" s="10" t="s">
        <v>269</v>
      </c>
      <c r="B298" s="10" t="s">
        <v>18</v>
      </c>
      <c r="C298" s="10" t="s">
        <v>4</v>
      </c>
      <c r="D298" s="19" t="s">
        <v>270</v>
      </c>
      <c r="E298" s="9"/>
      <c r="F298" s="9"/>
      <c r="G298" s="9"/>
      <c r="H298" s="9"/>
      <c r="I298" s="9"/>
      <c r="J298" s="9"/>
      <c r="K298" s="11">
        <f>K301</f>
        <v>2</v>
      </c>
      <c r="L298" s="11">
        <f>L301</f>
        <v>0</v>
      </c>
      <c r="M298" s="11">
        <f>M301</f>
        <v>0</v>
      </c>
    </row>
    <row r="299" spans="1:15" ht="63" x14ac:dyDescent="0.35">
      <c r="A299" s="9"/>
      <c r="B299" s="9"/>
      <c r="C299" s="9"/>
      <c r="D299" s="12" t="s">
        <v>271</v>
      </c>
      <c r="E299" s="9"/>
      <c r="F299" s="9"/>
      <c r="G299" s="9"/>
      <c r="H299" s="9"/>
      <c r="I299" s="9"/>
      <c r="J299" s="9"/>
      <c r="K299" s="9"/>
      <c r="L299" s="9"/>
      <c r="M299" s="9"/>
    </row>
    <row r="300" spans="1:15" x14ac:dyDescent="0.35">
      <c r="A300" s="9"/>
      <c r="B300" s="9"/>
      <c r="C300" s="9"/>
      <c r="D300" s="12"/>
      <c r="E300" s="10" t="s">
        <v>0</v>
      </c>
      <c r="F300" s="9">
        <v>2</v>
      </c>
      <c r="G300" s="13">
        <v>0</v>
      </c>
      <c r="H300" s="13">
        <v>0</v>
      </c>
      <c r="I300" s="13">
        <v>0</v>
      </c>
      <c r="J300" s="11">
        <f>F300*(G300+ (G300= 0))*(H300+ (H300= 0))*(I300+ (I300= 0))</f>
        <v>2</v>
      </c>
      <c r="K300" s="9"/>
      <c r="L300" s="9"/>
      <c r="M300" s="9"/>
    </row>
    <row r="301" spans="1:15" x14ac:dyDescent="0.35">
      <c r="A301" s="9"/>
      <c r="B301" s="9"/>
      <c r="C301" s="9"/>
      <c r="D301" s="12"/>
      <c r="E301" s="9"/>
      <c r="F301" s="9"/>
      <c r="G301" s="9"/>
      <c r="H301" s="9"/>
      <c r="I301" s="9"/>
      <c r="J301" s="14" t="s">
        <v>272</v>
      </c>
      <c r="K301" s="8">
        <f>SUM(J300:J300)</f>
        <v>2</v>
      </c>
      <c r="L301" s="22"/>
      <c r="M301" s="8">
        <f>ROUND(L301*K301,2)</f>
        <v>0</v>
      </c>
      <c r="N301" s="47" t="str">
        <f t="shared" ref="N301" si="49">IF(L301&lt;=0,"INDICAR PRECIO","PRECIO INDICADO")</f>
        <v>INDICAR PRECIO</v>
      </c>
      <c r="O301" s="47"/>
    </row>
    <row r="302" spans="1:15" ht="1" customHeight="1" x14ac:dyDescent="0.35">
      <c r="A302" s="15"/>
      <c r="B302" s="15"/>
      <c r="C302" s="15"/>
      <c r="D302" s="20"/>
      <c r="E302" s="15"/>
      <c r="F302" s="15"/>
      <c r="G302" s="15"/>
      <c r="H302" s="15"/>
      <c r="I302" s="15"/>
      <c r="J302" s="15"/>
      <c r="K302" s="15"/>
      <c r="L302" s="15"/>
      <c r="M302" s="15"/>
    </row>
    <row r="303" spans="1:15" x14ac:dyDescent="0.35">
      <c r="A303" s="10" t="s">
        <v>273</v>
      </c>
      <c r="B303" s="10" t="s">
        <v>18</v>
      </c>
      <c r="C303" s="10" t="s">
        <v>4</v>
      </c>
      <c r="D303" s="19" t="s">
        <v>274</v>
      </c>
      <c r="E303" s="9"/>
      <c r="F303" s="9"/>
      <c r="G303" s="9"/>
      <c r="H303" s="9"/>
      <c r="I303" s="9"/>
      <c r="J303" s="9"/>
      <c r="K303" s="11">
        <f>K306</f>
        <v>10</v>
      </c>
      <c r="L303" s="11">
        <f>L306</f>
        <v>0</v>
      </c>
      <c r="M303" s="11">
        <f>M306</f>
        <v>0</v>
      </c>
    </row>
    <row r="304" spans="1:15" ht="94.5" x14ac:dyDescent="0.35">
      <c r="A304" s="9"/>
      <c r="B304" s="9"/>
      <c r="C304" s="9"/>
      <c r="D304" s="12" t="s">
        <v>275</v>
      </c>
      <c r="E304" s="9"/>
      <c r="F304" s="9"/>
      <c r="G304" s="9"/>
      <c r="H304" s="9"/>
      <c r="I304" s="9"/>
      <c r="J304" s="9"/>
      <c r="K304" s="9"/>
      <c r="L304" s="9"/>
      <c r="M304" s="9"/>
    </row>
    <row r="305" spans="1:15" x14ac:dyDescent="0.35">
      <c r="A305" s="9"/>
      <c r="B305" s="9"/>
      <c r="C305" s="9"/>
      <c r="D305" s="12"/>
      <c r="E305" s="10" t="s">
        <v>0</v>
      </c>
      <c r="F305" s="9">
        <v>10</v>
      </c>
      <c r="G305" s="13">
        <v>0</v>
      </c>
      <c r="H305" s="13">
        <v>0</v>
      </c>
      <c r="I305" s="13">
        <v>0</v>
      </c>
      <c r="J305" s="11">
        <f>F305*(G305+ (G305= 0))*(H305+ (H305= 0))*(I305+ (I305= 0))</f>
        <v>10</v>
      </c>
      <c r="K305" s="9"/>
      <c r="L305" s="9"/>
      <c r="M305" s="9"/>
    </row>
    <row r="306" spans="1:15" x14ac:dyDescent="0.35">
      <c r="A306" s="9"/>
      <c r="B306" s="9"/>
      <c r="C306" s="9"/>
      <c r="D306" s="12"/>
      <c r="E306" s="9"/>
      <c r="F306" s="9"/>
      <c r="G306" s="9"/>
      <c r="H306" s="9"/>
      <c r="I306" s="9"/>
      <c r="J306" s="14" t="s">
        <v>276</v>
      </c>
      <c r="K306" s="8">
        <f>SUM(J305:J305)</f>
        <v>10</v>
      </c>
      <c r="L306" s="22"/>
      <c r="M306" s="8">
        <f>ROUND(L306*K306,2)</f>
        <v>0</v>
      </c>
      <c r="N306" s="47" t="str">
        <f t="shared" ref="N306" si="50">IF(L306&lt;=0,"INDICAR PRECIO","PRECIO INDICADO")</f>
        <v>INDICAR PRECIO</v>
      </c>
      <c r="O306" s="47"/>
    </row>
    <row r="307" spans="1:15" ht="1" customHeight="1" x14ac:dyDescent="0.35">
      <c r="A307" s="15"/>
      <c r="B307" s="15"/>
      <c r="C307" s="15"/>
      <c r="D307" s="20"/>
      <c r="E307" s="15"/>
      <c r="F307" s="15"/>
      <c r="G307" s="15"/>
      <c r="H307" s="15"/>
      <c r="I307" s="15"/>
      <c r="J307" s="15"/>
      <c r="K307" s="15"/>
      <c r="L307" s="15"/>
      <c r="M307" s="15"/>
    </row>
    <row r="308" spans="1:15" x14ac:dyDescent="0.35">
      <c r="A308" s="10" t="s">
        <v>277</v>
      </c>
      <c r="B308" s="10" t="s">
        <v>18</v>
      </c>
      <c r="C308" s="10" t="s">
        <v>4</v>
      </c>
      <c r="D308" s="19" t="s">
        <v>278</v>
      </c>
      <c r="E308" s="9"/>
      <c r="F308" s="9"/>
      <c r="G308" s="9"/>
      <c r="H308" s="9"/>
      <c r="I308" s="9"/>
      <c r="J308" s="9"/>
      <c r="K308" s="11">
        <f>K311</f>
        <v>29</v>
      </c>
      <c r="L308" s="11">
        <f>L311</f>
        <v>0</v>
      </c>
      <c r="M308" s="11">
        <f>M311</f>
        <v>0</v>
      </c>
    </row>
    <row r="309" spans="1:15" ht="147" x14ac:dyDescent="0.35">
      <c r="A309" s="9"/>
      <c r="B309" s="9"/>
      <c r="C309" s="9"/>
      <c r="D309" s="12" t="s">
        <v>279</v>
      </c>
      <c r="E309" s="9"/>
      <c r="F309" s="9"/>
      <c r="G309" s="9"/>
      <c r="H309" s="9"/>
      <c r="I309" s="9"/>
      <c r="J309" s="9"/>
      <c r="K309" s="9"/>
      <c r="L309" s="9"/>
      <c r="M309" s="9"/>
    </row>
    <row r="310" spans="1:15" x14ac:dyDescent="0.35">
      <c r="A310" s="9"/>
      <c r="B310" s="9"/>
      <c r="C310" s="9"/>
      <c r="D310" s="12"/>
      <c r="E310" s="10" t="s">
        <v>0</v>
      </c>
      <c r="F310" s="9">
        <v>29</v>
      </c>
      <c r="G310" s="13">
        <v>0</v>
      </c>
      <c r="H310" s="13">
        <v>0</v>
      </c>
      <c r="I310" s="13">
        <v>0</v>
      </c>
      <c r="J310" s="11">
        <f>F310*(G310+ (G310= 0))*(H310+ (H310= 0))*(I310+ (I310= 0))</f>
        <v>29</v>
      </c>
      <c r="K310" s="9"/>
      <c r="L310" s="9"/>
      <c r="M310" s="9"/>
    </row>
    <row r="311" spans="1:15" x14ac:dyDescent="0.35">
      <c r="A311" s="9"/>
      <c r="B311" s="9"/>
      <c r="C311" s="9"/>
      <c r="D311" s="12"/>
      <c r="E311" s="9"/>
      <c r="F311" s="9"/>
      <c r="G311" s="9"/>
      <c r="H311" s="9"/>
      <c r="I311" s="9"/>
      <c r="J311" s="14" t="s">
        <v>280</v>
      </c>
      <c r="K311" s="8">
        <f>SUM(J310:J310)</f>
        <v>29</v>
      </c>
      <c r="L311" s="22"/>
      <c r="M311" s="8">
        <f>ROUND(L311*K311,2)</f>
        <v>0</v>
      </c>
      <c r="N311" s="47" t="str">
        <f t="shared" ref="N311" si="51">IF(L311&lt;=0,"INDICAR PRECIO","PRECIO INDICADO")</f>
        <v>INDICAR PRECIO</v>
      </c>
      <c r="O311" s="47"/>
    </row>
    <row r="312" spans="1:15" ht="1" customHeight="1" x14ac:dyDescent="0.35">
      <c r="A312" s="15"/>
      <c r="B312" s="15"/>
      <c r="C312" s="15"/>
      <c r="D312" s="20"/>
      <c r="E312" s="15"/>
      <c r="F312" s="15"/>
      <c r="G312" s="15"/>
      <c r="H312" s="15"/>
      <c r="I312" s="15"/>
      <c r="J312" s="15"/>
      <c r="K312" s="15"/>
      <c r="L312" s="15"/>
      <c r="M312" s="15"/>
    </row>
    <row r="313" spans="1:15" ht="21" x14ac:dyDescent="0.35">
      <c r="A313" s="10" t="s">
        <v>281</v>
      </c>
      <c r="B313" s="10" t="s">
        <v>18</v>
      </c>
      <c r="C313" s="10" t="s">
        <v>4</v>
      </c>
      <c r="D313" s="19" t="s">
        <v>282</v>
      </c>
      <c r="E313" s="9"/>
      <c r="F313" s="9"/>
      <c r="G313" s="9"/>
      <c r="H313" s="9"/>
      <c r="I313" s="9"/>
      <c r="J313" s="9"/>
      <c r="K313" s="11">
        <f>K316</f>
        <v>4</v>
      </c>
      <c r="L313" s="11">
        <f>L316</f>
        <v>0</v>
      </c>
      <c r="M313" s="11">
        <f>M316</f>
        <v>0</v>
      </c>
    </row>
    <row r="314" spans="1:15" ht="136.5" x14ac:dyDescent="0.35">
      <c r="A314" s="9"/>
      <c r="B314" s="9"/>
      <c r="C314" s="9"/>
      <c r="D314" s="12" t="s">
        <v>283</v>
      </c>
      <c r="E314" s="9"/>
      <c r="F314" s="9"/>
      <c r="G314" s="9"/>
      <c r="H314" s="9"/>
      <c r="I314" s="9"/>
      <c r="J314" s="9"/>
      <c r="K314" s="9"/>
      <c r="L314" s="9"/>
      <c r="M314" s="9"/>
    </row>
    <row r="315" spans="1:15" x14ac:dyDescent="0.35">
      <c r="A315" s="9"/>
      <c r="B315" s="9"/>
      <c r="C315" s="9"/>
      <c r="D315" s="12"/>
      <c r="E315" s="10" t="s">
        <v>0</v>
      </c>
      <c r="F315" s="9">
        <v>4</v>
      </c>
      <c r="G315" s="13">
        <v>0</v>
      </c>
      <c r="H315" s="13">
        <v>0</v>
      </c>
      <c r="I315" s="13">
        <v>0</v>
      </c>
      <c r="J315" s="11">
        <f>F315*(G315+ (G315= 0))*(H315+ (H315= 0))*(I315+ (I315= 0))</f>
        <v>4</v>
      </c>
      <c r="K315" s="9"/>
      <c r="L315" s="9"/>
      <c r="M315" s="9"/>
    </row>
    <row r="316" spans="1:15" x14ac:dyDescent="0.35">
      <c r="A316" s="9"/>
      <c r="B316" s="9"/>
      <c r="C316" s="9"/>
      <c r="D316" s="12"/>
      <c r="E316" s="9"/>
      <c r="F316" s="9"/>
      <c r="G316" s="9"/>
      <c r="H316" s="9"/>
      <c r="I316" s="9"/>
      <c r="J316" s="14" t="s">
        <v>284</v>
      </c>
      <c r="K316" s="8">
        <f>SUM(J315:J315)</f>
        <v>4</v>
      </c>
      <c r="L316" s="22"/>
      <c r="M316" s="8">
        <f>ROUND(L316*K316,2)</f>
        <v>0</v>
      </c>
      <c r="N316" s="47" t="str">
        <f t="shared" ref="N316" si="52">IF(L316&lt;=0,"INDICAR PRECIO","PRECIO INDICADO")</f>
        <v>INDICAR PRECIO</v>
      </c>
      <c r="O316" s="47"/>
    </row>
    <row r="317" spans="1:15" ht="1" customHeight="1" x14ac:dyDescent="0.35">
      <c r="A317" s="15"/>
      <c r="B317" s="15"/>
      <c r="C317" s="15"/>
      <c r="D317" s="20"/>
      <c r="E317" s="15"/>
      <c r="F317" s="15"/>
      <c r="G317" s="15"/>
      <c r="H317" s="15"/>
      <c r="I317" s="15"/>
      <c r="J317" s="15"/>
      <c r="K317" s="15"/>
      <c r="L317" s="15"/>
      <c r="M317" s="15"/>
    </row>
    <row r="318" spans="1:15" x14ac:dyDescent="0.35">
      <c r="A318" s="10" t="s">
        <v>285</v>
      </c>
      <c r="B318" s="10" t="s">
        <v>18</v>
      </c>
      <c r="C318" s="10" t="s">
        <v>4</v>
      </c>
      <c r="D318" s="19" t="s">
        <v>286</v>
      </c>
      <c r="E318" s="9"/>
      <c r="F318" s="9"/>
      <c r="G318" s="9"/>
      <c r="H318" s="9"/>
      <c r="I318" s="9"/>
      <c r="J318" s="9"/>
      <c r="K318" s="11">
        <f>K321</f>
        <v>5</v>
      </c>
      <c r="L318" s="11">
        <f>L321</f>
        <v>0</v>
      </c>
      <c r="M318" s="11">
        <f>M321</f>
        <v>0</v>
      </c>
    </row>
    <row r="319" spans="1:15" ht="147" x14ac:dyDescent="0.35">
      <c r="A319" s="9"/>
      <c r="B319" s="9"/>
      <c r="C319" s="9"/>
      <c r="D319" s="12" t="s">
        <v>287</v>
      </c>
      <c r="E319" s="9"/>
      <c r="F319" s="9"/>
      <c r="G319" s="9"/>
      <c r="H319" s="9"/>
      <c r="I319" s="9"/>
      <c r="J319" s="9"/>
      <c r="K319" s="9"/>
      <c r="L319" s="9"/>
      <c r="M319" s="9"/>
    </row>
    <row r="320" spans="1:15" x14ac:dyDescent="0.35">
      <c r="A320" s="9"/>
      <c r="B320" s="9"/>
      <c r="C320" s="9"/>
      <c r="D320" s="12"/>
      <c r="E320" s="10" t="s">
        <v>0</v>
      </c>
      <c r="F320" s="9">
        <v>5</v>
      </c>
      <c r="G320" s="13">
        <v>0</v>
      </c>
      <c r="H320" s="13">
        <v>0</v>
      </c>
      <c r="I320" s="13">
        <v>0</v>
      </c>
      <c r="J320" s="11">
        <f>F320*(G320+ (G320= 0))*(H320+ (H320= 0))*(I320+ (I320= 0))</f>
        <v>5</v>
      </c>
      <c r="K320" s="9"/>
      <c r="L320" s="9"/>
      <c r="M320" s="9"/>
    </row>
    <row r="321" spans="1:15" x14ac:dyDescent="0.35">
      <c r="A321" s="9"/>
      <c r="B321" s="9"/>
      <c r="C321" s="9"/>
      <c r="D321" s="12"/>
      <c r="E321" s="9"/>
      <c r="F321" s="9"/>
      <c r="G321" s="9"/>
      <c r="H321" s="9"/>
      <c r="I321" s="9"/>
      <c r="J321" s="14" t="s">
        <v>288</v>
      </c>
      <c r="K321" s="8">
        <f>SUM(J320:J320)</f>
        <v>5</v>
      </c>
      <c r="L321" s="22"/>
      <c r="M321" s="8">
        <f>ROUND(L321*K321,2)</f>
        <v>0</v>
      </c>
      <c r="N321" s="47" t="str">
        <f t="shared" ref="N321" si="53">IF(L321&lt;=0,"INDICAR PRECIO","PRECIO INDICADO")</f>
        <v>INDICAR PRECIO</v>
      </c>
      <c r="O321" s="47"/>
    </row>
    <row r="322" spans="1:15" ht="1" customHeight="1" x14ac:dyDescent="0.35">
      <c r="A322" s="15"/>
      <c r="B322" s="15"/>
      <c r="C322" s="15"/>
      <c r="D322" s="20"/>
      <c r="E322" s="15"/>
      <c r="F322" s="15"/>
      <c r="G322" s="15"/>
      <c r="H322" s="15"/>
      <c r="I322" s="15"/>
      <c r="J322" s="15"/>
      <c r="K322" s="15"/>
      <c r="L322" s="15"/>
      <c r="M322" s="15"/>
    </row>
    <row r="323" spans="1:15" x14ac:dyDescent="0.35">
      <c r="A323" s="10" t="s">
        <v>289</v>
      </c>
      <c r="B323" s="10" t="s">
        <v>18</v>
      </c>
      <c r="C323" s="10" t="s">
        <v>4</v>
      </c>
      <c r="D323" s="19" t="s">
        <v>290</v>
      </c>
      <c r="E323" s="9"/>
      <c r="F323" s="9"/>
      <c r="G323" s="9"/>
      <c r="H323" s="9"/>
      <c r="I323" s="9"/>
      <c r="J323" s="9"/>
      <c r="K323" s="11">
        <f>K326</f>
        <v>1</v>
      </c>
      <c r="L323" s="11">
        <f>L326</f>
        <v>0</v>
      </c>
      <c r="M323" s="11">
        <f>M326</f>
        <v>0</v>
      </c>
    </row>
    <row r="324" spans="1:15" ht="52.5" x14ac:dyDescent="0.35">
      <c r="A324" s="9"/>
      <c r="B324" s="9"/>
      <c r="C324" s="9"/>
      <c r="D324" s="12" t="s">
        <v>291</v>
      </c>
      <c r="E324" s="9"/>
      <c r="F324" s="9"/>
      <c r="G324" s="9"/>
      <c r="H324" s="9"/>
      <c r="I324" s="9"/>
      <c r="J324" s="9"/>
      <c r="K324" s="9"/>
      <c r="L324" s="9"/>
      <c r="M324" s="9"/>
    </row>
    <row r="325" spans="1:15" x14ac:dyDescent="0.35">
      <c r="A325" s="9"/>
      <c r="B325" s="9"/>
      <c r="C325" s="9"/>
      <c r="D325" s="12"/>
      <c r="E325" s="10" t="s">
        <v>0</v>
      </c>
      <c r="F325" s="9">
        <v>1</v>
      </c>
      <c r="G325" s="13">
        <v>0</v>
      </c>
      <c r="H325" s="13">
        <v>0</v>
      </c>
      <c r="I325" s="13">
        <v>0</v>
      </c>
      <c r="J325" s="11">
        <f>F325*(G325+ (G325= 0))*(H325+ (H325= 0))*(I325+ (I325= 0))</f>
        <v>1</v>
      </c>
      <c r="K325" s="9"/>
      <c r="L325" s="9"/>
      <c r="M325" s="9"/>
    </row>
    <row r="326" spans="1:15" x14ac:dyDescent="0.35">
      <c r="A326" s="9"/>
      <c r="B326" s="9"/>
      <c r="C326" s="9"/>
      <c r="D326" s="12"/>
      <c r="E326" s="9"/>
      <c r="F326" s="9"/>
      <c r="G326" s="9"/>
      <c r="H326" s="9"/>
      <c r="I326" s="9"/>
      <c r="J326" s="14" t="s">
        <v>292</v>
      </c>
      <c r="K326" s="8">
        <f>SUM(J325:J325)</f>
        <v>1</v>
      </c>
      <c r="L326" s="22"/>
      <c r="M326" s="8">
        <f>ROUND(L326*K326,2)</f>
        <v>0</v>
      </c>
      <c r="N326" s="47" t="str">
        <f t="shared" ref="N326" si="54">IF(L326&lt;=0,"INDICAR PRECIO","PRECIO INDICADO")</f>
        <v>INDICAR PRECIO</v>
      </c>
      <c r="O326" s="47"/>
    </row>
    <row r="327" spans="1:15" ht="1" customHeight="1" x14ac:dyDescent="0.35">
      <c r="A327" s="15"/>
      <c r="B327" s="15"/>
      <c r="C327" s="15"/>
      <c r="D327" s="20"/>
      <c r="E327" s="15"/>
      <c r="F327" s="15"/>
      <c r="G327" s="15"/>
      <c r="H327" s="15"/>
      <c r="I327" s="15"/>
      <c r="J327" s="15"/>
      <c r="K327" s="15"/>
      <c r="L327" s="15"/>
      <c r="M327" s="15"/>
    </row>
    <row r="328" spans="1:15" x14ac:dyDescent="0.35">
      <c r="A328" s="9"/>
      <c r="B328" s="9"/>
      <c r="C328" s="9"/>
      <c r="D328" s="12"/>
      <c r="E328" s="9"/>
      <c r="F328" s="9"/>
      <c r="G328" s="9"/>
      <c r="H328" s="9"/>
      <c r="I328" s="9"/>
      <c r="J328" s="14" t="s">
        <v>293</v>
      </c>
      <c r="K328" s="16">
        <v>1</v>
      </c>
      <c r="L328" s="8">
        <f>M204+M209+M214+M223+M228+M233+M238+M243+M248+M253+M258+M263+M276+M281+M286+M291+M296+M301+M306+M311+M316+M321+M326</f>
        <v>0</v>
      </c>
      <c r="M328" s="8">
        <f>ROUND(L328*K328,2)</f>
        <v>0</v>
      </c>
    </row>
    <row r="329" spans="1:15" ht="1" customHeight="1" x14ac:dyDescent="0.35">
      <c r="A329" s="15"/>
      <c r="B329" s="15"/>
      <c r="C329" s="15"/>
      <c r="D329" s="20"/>
      <c r="E329" s="15"/>
      <c r="F329" s="15"/>
      <c r="G329" s="15"/>
      <c r="H329" s="15"/>
      <c r="I329" s="15"/>
      <c r="J329" s="15"/>
      <c r="K329" s="15"/>
      <c r="L329" s="15"/>
      <c r="M329" s="15"/>
    </row>
    <row r="330" spans="1:15" x14ac:dyDescent="0.35">
      <c r="A330" s="5" t="s">
        <v>294</v>
      </c>
      <c r="B330" s="5" t="s">
        <v>14</v>
      </c>
      <c r="C330" s="5" t="s">
        <v>15</v>
      </c>
      <c r="D330" s="18" t="s">
        <v>295</v>
      </c>
      <c r="E330" s="6"/>
      <c r="F330" s="6"/>
      <c r="G330" s="6"/>
      <c r="H330" s="6"/>
      <c r="I330" s="6"/>
      <c r="J330" s="6"/>
      <c r="K330" s="7">
        <f>K441</f>
        <v>1</v>
      </c>
      <c r="L330" s="8">
        <f>L441</f>
        <v>0</v>
      </c>
      <c r="M330" s="8">
        <f>M441</f>
        <v>0</v>
      </c>
    </row>
    <row r="331" spans="1:15" x14ac:dyDescent="0.35">
      <c r="A331" s="9"/>
      <c r="B331" s="9"/>
      <c r="C331" s="9"/>
      <c r="D331" s="12"/>
      <c r="E331" s="9"/>
      <c r="F331" s="9"/>
      <c r="G331" s="9"/>
      <c r="H331" s="9"/>
      <c r="I331" s="9"/>
      <c r="J331" s="9"/>
      <c r="K331" s="9"/>
      <c r="L331" s="9"/>
      <c r="M331" s="9"/>
    </row>
    <row r="332" spans="1:15" x14ac:dyDescent="0.35">
      <c r="A332" s="10" t="s">
        <v>296</v>
      </c>
      <c r="B332" s="10" t="s">
        <v>18</v>
      </c>
      <c r="C332" s="10" t="s">
        <v>19</v>
      </c>
      <c r="D332" s="19" t="s">
        <v>297</v>
      </c>
      <c r="E332" s="9"/>
      <c r="F332" s="9"/>
      <c r="G332" s="9"/>
      <c r="H332" s="9"/>
      <c r="I332" s="9"/>
      <c r="J332" s="9"/>
      <c r="K332" s="11">
        <f>K342</f>
        <v>21.73</v>
      </c>
      <c r="L332" s="11">
        <f>L342</f>
        <v>0</v>
      </c>
      <c r="M332" s="11">
        <f>M342</f>
        <v>0</v>
      </c>
    </row>
    <row r="333" spans="1:15" ht="210" x14ac:dyDescent="0.35">
      <c r="A333" s="9"/>
      <c r="B333" s="9"/>
      <c r="C333" s="9"/>
      <c r="D333" s="12" t="s">
        <v>298</v>
      </c>
      <c r="E333" s="9"/>
      <c r="F333" s="9"/>
      <c r="G333" s="9"/>
      <c r="H333" s="9"/>
      <c r="I333" s="9"/>
      <c r="J333" s="9"/>
      <c r="K333" s="9"/>
      <c r="L333" s="9"/>
      <c r="M333" s="9"/>
    </row>
    <row r="334" spans="1:15" x14ac:dyDescent="0.35">
      <c r="A334" s="9"/>
      <c r="B334" s="9"/>
      <c r="C334" s="9"/>
      <c r="D334" s="12"/>
      <c r="E334" s="10" t="s">
        <v>299</v>
      </c>
      <c r="F334" s="9">
        <v>0</v>
      </c>
      <c r="G334" s="13">
        <v>0</v>
      </c>
      <c r="H334" s="13">
        <v>0</v>
      </c>
      <c r="I334" s="13">
        <v>0</v>
      </c>
      <c r="J334" s="11">
        <f t="shared" ref="J334:J341" si="55">F334*(G334+ (G334= 0))*(H334+ (H334= 0))*(I334+ (I334= 0))</f>
        <v>0</v>
      </c>
      <c r="K334" s="9"/>
      <c r="L334" s="9"/>
      <c r="M334" s="9"/>
    </row>
    <row r="335" spans="1:15" x14ac:dyDescent="0.35">
      <c r="A335" s="9"/>
      <c r="B335" s="9"/>
      <c r="C335" s="9"/>
      <c r="D335" s="12"/>
      <c r="E335" s="10" t="s">
        <v>39</v>
      </c>
      <c r="F335" s="9">
        <v>0</v>
      </c>
      <c r="G335" s="13">
        <v>0</v>
      </c>
      <c r="H335" s="13">
        <v>0</v>
      </c>
      <c r="I335" s="13">
        <v>0</v>
      </c>
      <c r="J335" s="11">
        <f t="shared" si="55"/>
        <v>0</v>
      </c>
      <c r="K335" s="9"/>
      <c r="L335" s="9"/>
      <c r="M335" s="9"/>
    </row>
    <row r="336" spans="1:15" x14ac:dyDescent="0.35">
      <c r="A336" s="9"/>
      <c r="B336" s="9"/>
      <c r="C336" s="9"/>
      <c r="D336" s="12"/>
      <c r="E336" s="10" t="s">
        <v>40</v>
      </c>
      <c r="F336" s="9">
        <v>0</v>
      </c>
      <c r="G336" s="13">
        <v>0</v>
      </c>
      <c r="H336" s="13">
        <v>0</v>
      </c>
      <c r="I336" s="13">
        <v>0</v>
      </c>
      <c r="J336" s="11">
        <f t="shared" si="55"/>
        <v>0</v>
      </c>
      <c r="K336" s="9"/>
      <c r="L336" s="9"/>
      <c r="M336" s="9"/>
    </row>
    <row r="337" spans="1:15" x14ac:dyDescent="0.35">
      <c r="A337" s="9"/>
      <c r="B337" s="9"/>
      <c r="C337" s="9"/>
      <c r="D337" s="12"/>
      <c r="E337" s="10" t="s">
        <v>41</v>
      </c>
      <c r="F337" s="9">
        <v>0</v>
      </c>
      <c r="G337" s="13">
        <v>0</v>
      </c>
      <c r="H337" s="13">
        <v>0</v>
      </c>
      <c r="I337" s="13">
        <v>0</v>
      </c>
      <c r="J337" s="11">
        <f t="shared" si="55"/>
        <v>0</v>
      </c>
      <c r="K337" s="9"/>
      <c r="L337" s="9"/>
      <c r="M337" s="9"/>
    </row>
    <row r="338" spans="1:15" x14ac:dyDescent="0.35">
      <c r="A338" s="9"/>
      <c r="B338" s="9"/>
      <c r="C338" s="9"/>
      <c r="D338" s="12"/>
      <c r="E338" s="10" t="s">
        <v>42</v>
      </c>
      <c r="F338" s="9">
        <v>0</v>
      </c>
      <c r="G338" s="13">
        <v>0</v>
      </c>
      <c r="H338" s="13">
        <v>0</v>
      </c>
      <c r="I338" s="13">
        <v>0</v>
      </c>
      <c r="J338" s="11">
        <f t="shared" si="55"/>
        <v>0</v>
      </c>
      <c r="K338" s="9"/>
      <c r="L338" s="9"/>
      <c r="M338" s="9"/>
    </row>
    <row r="339" spans="1:15" x14ac:dyDescent="0.35">
      <c r="A339" s="9"/>
      <c r="B339" s="9"/>
      <c r="C339" s="9"/>
      <c r="D339" s="12"/>
      <c r="E339" s="10" t="s">
        <v>0</v>
      </c>
      <c r="F339" s="9">
        <v>1</v>
      </c>
      <c r="G339" s="13">
        <v>18.23</v>
      </c>
      <c r="H339" s="13">
        <v>0</v>
      </c>
      <c r="I339" s="13">
        <v>0</v>
      </c>
      <c r="J339" s="11">
        <f t="shared" si="55"/>
        <v>18.23</v>
      </c>
      <c r="K339" s="9"/>
      <c r="L339" s="9"/>
      <c r="M339" s="9"/>
    </row>
    <row r="340" spans="1:15" x14ac:dyDescent="0.35">
      <c r="A340" s="9"/>
      <c r="B340" s="9"/>
      <c r="C340" s="9"/>
      <c r="D340" s="12"/>
      <c r="E340" s="10" t="s">
        <v>43</v>
      </c>
      <c r="F340" s="9">
        <v>0</v>
      </c>
      <c r="G340" s="13">
        <v>0</v>
      </c>
      <c r="H340" s="13">
        <v>0</v>
      </c>
      <c r="I340" s="13">
        <v>0</v>
      </c>
      <c r="J340" s="11">
        <f t="shared" si="55"/>
        <v>0</v>
      </c>
      <c r="K340" s="9"/>
      <c r="L340" s="9"/>
      <c r="M340" s="9"/>
    </row>
    <row r="341" spans="1:15" x14ac:dyDescent="0.35">
      <c r="A341" s="9"/>
      <c r="B341" s="9"/>
      <c r="C341" s="9"/>
      <c r="D341" s="12"/>
      <c r="E341" s="10" t="s">
        <v>0</v>
      </c>
      <c r="F341" s="9">
        <v>1</v>
      </c>
      <c r="G341" s="13">
        <v>3.5</v>
      </c>
      <c r="H341" s="13">
        <v>0</v>
      </c>
      <c r="I341" s="13">
        <v>0</v>
      </c>
      <c r="J341" s="11">
        <f t="shared" si="55"/>
        <v>3.5</v>
      </c>
      <c r="K341" s="9"/>
      <c r="L341" s="9"/>
      <c r="M341" s="9"/>
    </row>
    <row r="342" spans="1:15" x14ac:dyDescent="0.35">
      <c r="A342" s="9"/>
      <c r="B342" s="9"/>
      <c r="C342" s="9"/>
      <c r="D342" s="12"/>
      <c r="E342" s="9"/>
      <c r="F342" s="9"/>
      <c r="G342" s="9"/>
      <c r="H342" s="9"/>
      <c r="I342" s="9"/>
      <c r="J342" s="14" t="s">
        <v>300</v>
      </c>
      <c r="K342" s="8">
        <f>SUM(J334:J341)</f>
        <v>21.73</v>
      </c>
      <c r="L342" s="22"/>
      <c r="M342" s="8">
        <f>ROUND(L342*K342,2)</f>
        <v>0</v>
      </c>
      <c r="N342" s="47" t="str">
        <f t="shared" ref="N342" si="56">IF(L342&lt;=0,"INDICAR PRECIO","PRECIO INDICADO")</f>
        <v>INDICAR PRECIO</v>
      </c>
      <c r="O342" s="47"/>
    </row>
    <row r="343" spans="1:15" ht="1" customHeight="1" x14ac:dyDescent="0.35">
      <c r="A343" s="15"/>
      <c r="B343" s="15"/>
      <c r="C343" s="15"/>
      <c r="D343" s="20"/>
      <c r="E343" s="15"/>
      <c r="F343" s="15"/>
      <c r="G343" s="15"/>
      <c r="H343" s="15"/>
      <c r="I343" s="15"/>
      <c r="J343" s="15"/>
      <c r="K343" s="15"/>
      <c r="L343" s="15"/>
      <c r="M343" s="15"/>
    </row>
    <row r="344" spans="1:15" ht="21" x14ac:dyDescent="0.35">
      <c r="A344" s="10" t="s">
        <v>301</v>
      </c>
      <c r="B344" s="10" t="s">
        <v>18</v>
      </c>
      <c r="C344" s="10" t="s">
        <v>19</v>
      </c>
      <c r="D344" s="19" t="s">
        <v>302</v>
      </c>
      <c r="E344" s="9"/>
      <c r="F344" s="9"/>
      <c r="G344" s="9"/>
      <c r="H344" s="9"/>
      <c r="I344" s="9"/>
      <c r="J344" s="9"/>
      <c r="K344" s="11">
        <f>K347</f>
        <v>15.639999999999999</v>
      </c>
      <c r="L344" s="11">
        <f>L347</f>
        <v>0</v>
      </c>
      <c r="M344" s="11">
        <f>M347</f>
        <v>0</v>
      </c>
    </row>
    <row r="345" spans="1:15" ht="105" x14ac:dyDescent="0.35">
      <c r="A345" s="9"/>
      <c r="B345" s="9"/>
      <c r="C345" s="9"/>
      <c r="D345" s="12" t="s">
        <v>303</v>
      </c>
      <c r="E345" s="9"/>
      <c r="F345" s="9"/>
      <c r="G345" s="9"/>
      <c r="H345" s="9"/>
      <c r="I345" s="9"/>
      <c r="J345" s="9"/>
      <c r="K345" s="9"/>
      <c r="L345" s="9"/>
      <c r="M345" s="9"/>
    </row>
    <row r="346" spans="1:15" x14ac:dyDescent="0.35">
      <c r="A346" s="9"/>
      <c r="B346" s="9"/>
      <c r="C346" s="9"/>
      <c r="D346" s="12"/>
      <c r="E346" s="10" t="s">
        <v>304</v>
      </c>
      <c r="F346" s="9">
        <v>1</v>
      </c>
      <c r="G346" s="13">
        <v>4.5999999999999996</v>
      </c>
      <c r="H346" s="13">
        <v>0</v>
      </c>
      <c r="I346" s="13">
        <v>3.4</v>
      </c>
      <c r="J346" s="11">
        <f>F346*(G346+ (G346= 0))*(H346+ (H346= 0))*(I346+ (I346= 0))</f>
        <v>15.639999999999999</v>
      </c>
      <c r="K346" s="9"/>
      <c r="L346" s="9"/>
      <c r="M346" s="9"/>
    </row>
    <row r="347" spans="1:15" x14ac:dyDescent="0.35">
      <c r="A347" s="9"/>
      <c r="B347" s="9"/>
      <c r="C347" s="9"/>
      <c r="D347" s="12"/>
      <c r="E347" s="9"/>
      <c r="F347" s="9"/>
      <c r="G347" s="9"/>
      <c r="H347" s="9"/>
      <c r="I347" s="9"/>
      <c r="J347" s="14" t="s">
        <v>305</v>
      </c>
      <c r="K347" s="8">
        <f>SUM(J346:J346)</f>
        <v>15.639999999999999</v>
      </c>
      <c r="L347" s="22"/>
      <c r="M347" s="8">
        <f>ROUND(L347*K347,2)</f>
        <v>0</v>
      </c>
      <c r="N347" s="47" t="str">
        <f t="shared" ref="N347" si="57">IF(L347&lt;=0,"INDICAR PRECIO","PRECIO INDICADO")</f>
        <v>INDICAR PRECIO</v>
      </c>
      <c r="O347" s="47"/>
    </row>
    <row r="348" spans="1:15" ht="1" customHeight="1" x14ac:dyDescent="0.35">
      <c r="A348" s="15"/>
      <c r="B348" s="15"/>
      <c r="C348" s="15"/>
      <c r="D348" s="20"/>
      <c r="E348" s="15"/>
      <c r="F348" s="15"/>
      <c r="G348" s="15"/>
      <c r="H348" s="15"/>
      <c r="I348" s="15"/>
      <c r="J348" s="15"/>
      <c r="K348" s="15"/>
      <c r="L348" s="15"/>
      <c r="M348" s="15"/>
    </row>
    <row r="349" spans="1:15" ht="21" x14ac:dyDescent="0.35">
      <c r="A349" s="10" t="s">
        <v>306</v>
      </c>
      <c r="B349" s="10" t="s">
        <v>18</v>
      </c>
      <c r="C349" s="10" t="s">
        <v>19</v>
      </c>
      <c r="D349" s="19" t="s">
        <v>307</v>
      </c>
      <c r="E349" s="9"/>
      <c r="F349" s="9"/>
      <c r="G349" s="9"/>
      <c r="H349" s="9"/>
      <c r="I349" s="9"/>
      <c r="J349" s="9"/>
      <c r="K349" s="11">
        <f>K353</f>
        <v>1.17</v>
      </c>
      <c r="L349" s="11">
        <f>L353</f>
        <v>0</v>
      </c>
      <c r="M349" s="11">
        <f>M353</f>
        <v>0</v>
      </c>
    </row>
    <row r="350" spans="1:15" ht="136.5" x14ac:dyDescent="0.35">
      <c r="A350" s="9"/>
      <c r="B350" s="9"/>
      <c r="C350" s="9"/>
      <c r="D350" s="12" t="s">
        <v>308</v>
      </c>
      <c r="E350" s="9"/>
      <c r="F350" s="9"/>
      <c r="G350" s="9"/>
      <c r="H350" s="9"/>
      <c r="I350" s="9"/>
      <c r="J350" s="9"/>
      <c r="K350" s="9"/>
      <c r="L350" s="9"/>
      <c r="M350" s="9"/>
    </row>
    <row r="351" spans="1:15" x14ac:dyDescent="0.35">
      <c r="A351" s="9"/>
      <c r="B351" s="9"/>
      <c r="C351" s="9"/>
      <c r="D351" s="12"/>
      <c r="E351" s="10" t="s">
        <v>309</v>
      </c>
      <c r="F351" s="9">
        <v>1</v>
      </c>
      <c r="G351" s="13">
        <v>1.02</v>
      </c>
      <c r="H351" s="13">
        <v>0</v>
      </c>
      <c r="I351" s="13">
        <v>1</v>
      </c>
      <c r="J351" s="11">
        <f>F351*(G351+ (G351= 0))*(H351+ (H351= 0))*(I351+ (I351= 0))</f>
        <v>1.02</v>
      </c>
      <c r="K351" s="9"/>
      <c r="L351" s="9"/>
      <c r="M351" s="9"/>
    </row>
    <row r="352" spans="1:15" x14ac:dyDescent="0.35">
      <c r="A352" s="9"/>
      <c r="B352" s="9"/>
      <c r="C352" s="9"/>
      <c r="D352" s="12"/>
      <c r="E352" s="10" t="s">
        <v>0</v>
      </c>
      <c r="F352" s="9">
        <v>1</v>
      </c>
      <c r="G352" s="13">
        <v>0.15</v>
      </c>
      <c r="H352" s="13">
        <v>0</v>
      </c>
      <c r="I352" s="13">
        <v>1</v>
      </c>
      <c r="J352" s="11">
        <f>F352*(G352+ (G352= 0))*(H352+ (H352= 0))*(I352+ (I352= 0))</f>
        <v>0.15</v>
      </c>
      <c r="K352" s="9"/>
      <c r="L352" s="9"/>
      <c r="M352" s="9"/>
    </row>
    <row r="353" spans="1:15" x14ac:dyDescent="0.35">
      <c r="A353" s="9"/>
      <c r="B353" s="9"/>
      <c r="C353" s="9"/>
      <c r="D353" s="12"/>
      <c r="E353" s="9"/>
      <c r="F353" s="9"/>
      <c r="G353" s="9"/>
      <c r="H353" s="9"/>
      <c r="I353" s="9"/>
      <c r="J353" s="14" t="s">
        <v>310</v>
      </c>
      <c r="K353" s="8">
        <f>SUM(J351:J352)</f>
        <v>1.17</v>
      </c>
      <c r="L353" s="22"/>
      <c r="M353" s="8">
        <f>ROUND(L353*K353,2)</f>
        <v>0</v>
      </c>
      <c r="N353" s="47" t="str">
        <f t="shared" ref="N353" si="58">IF(L353&lt;=0,"INDICAR PRECIO","PRECIO INDICADO")</f>
        <v>INDICAR PRECIO</v>
      </c>
      <c r="O353" s="47"/>
    </row>
    <row r="354" spans="1:15" ht="1" customHeight="1" x14ac:dyDescent="0.35">
      <c r="A354" s="15"/>
      <c r="B354" s="15"/>
      <c r="C354" s="15"/>
      <c r="D354" s="20"/>
      <c r="E354" s="15"/>
      <c r="F354" s="15"/>
      <c r="G354" s="15"/>
      <c r="H354" s="15"/>
      <c r="I354" s="15"/>
      <c r="J354" s="15"/>
      <c r="K354" s="15"/>
      <c r="L354" s="15"/>
      <c r="M354" s="15"/>
    </row>
    <row r="355" spans="1:15" ht="21" x14ac:dyDescent="0.35">
      <c r="A355" s="10" t="s">
        <v>311</v>
      </c>
      <c r="B355" s="10" t="s">
        <v>18</v>
      </c>
      <c r="C355" s="10" t="s">
        <v>313</v>
      </c>
      <c r="D355" s="19" t="s">
        <v>312</v>
      </c>
      <c r="E355" s="9"/>
      <c r="F355" s="9"/>
      <c r="G355" s="9"/>
      <c r="H355" s="9"/>
      <c r="I355" s="9"/>
      <c r="J355" s="9"/>
      <c r="K355" s="11">
        <f>K372</f>
        <v>348.0098999999999</v>
      </c>
      <c r="L355" s="11">
        <f>L372</f>
        <v>0</v>
      </c>
      <c r="M355" s="11">
        <f>M372</f>
        <v>0</v>
      </c>
    </row>
    <row r="356" spans="1:15" ht="105" x14ac:dyDescent="0.35">
      <c r="A356" s="9"/>
      <c r="B356" s="9"/>
      <c r="C356" s="9"/>
      <c r="D356" s="12" t="s">
        <v>314</v>
      </c>
      <c r="E356" s="9"/>
      <c r="F356" s="9"/>
      <c r="G356" s="9"/>
      <c r="H356" s="9"/>
      <c r="I356" s="9"/>
      <c r="J356" s="9"/>
      <c r="K356" s="9"/>
      <c r="L356" s="9"/>
      <c r="M356" s="9"/>
    </row>
    <row r="357" spans="1:15" x14ac:dyDescent="0.35">
      <c r="A357" s="9"/>
      <c r="B357" s="9"/>
      <c r="C357" s="9"/>
      <c r="D357" s="12"/>
      <c r="E357" s="10" t="s">
        <v>315</v>
      </c>
      <c r="F357" s="9">
        <v>0</v>
      </c>
      <c r="G357" s="13">
        <v>0</v>
      </c>
      <c r="H357" s="13">
        <v>0</v>
      </c>
      <c r="I357" s="13">
        <v>0</v>
      </c>
      <c r="J357" s="11">
        <f t="shared" ref="J357:J371" si="59">F357*(G357+ (G357= 0))*(H357+ (H357= 0))*(I357+ (I357= 0))</f>
        <v>0</v>
      </c>
      <c r="K357" s="9"/>
      <c r="L357" s="9"/>
      <c r="M357" s="9"/>
    </row>
    <row r="358" spans="1:15" x14ac:dyDescent="0.35">
      <c r="A358" s="9"/>
      <c r="B358" s="9"/>
      <c r="C358" s="9"/>
      <c r="D358" s="12"/>
      <c r="E358" s="10" t="s">
        <v>134</v>
      </c>
      <c r="F358" s="9">
        <v>1</v>
      </c>
      <c r="G358" s="13">
        <v>11.33</v>
      </c>
      <c r="H358" s="13">
        <v>3.09</v>
      </c>
      <c r="I358" s="13">
        <v>0</v>
      </c>
      <c r="J358" s="11">
        <f t="shared" si="59"/>
        <v>35.009699999999995</v>
      </c>
      <c r="K358" s="9"/>
      <c r="L358" s="9"/>
      <c r="M358" s="9"/>
    </row>
    <row r="359" spans="1:15" x14ac:dyDescent="0.35">
      <c r="A359" s="9"/>
      <c r="B359" s="9"/>
      <c r="C359" s="9"/>
      <c r="D359" s="12"/>
      <c r="E359" s="10" t="s">
        <v>316</v>
      </c>
      <c r="F359" s="9">
        <v>1</v>
      </c>
      <c r="G359" s="13">
        <v>60.87</v>
      </c>
      <c r="H359" s="13">
        <v>3.09</v>
      </c>
      <c r="I359" s="13">
        <v>0</v>
      </c>
      <c r="J359" s="11">
        <f t="shared" si="59"/>
        <v>188.08829999999998</v>
      </c>
      <c r="K359" s="9"/>
      <c r="L359" s="9"/>
      <c r="M359" s="9"/>
    </row>
    <row r="360" spans="1:15" x14ac:dyDescent="0.35">
      <c r="A360" s="9"/>
      <c r="B360" s="9"/>
      <c r="C360" s="9"/>
      <c r="D360" s="12"/>
      <c r="E360" s="10" t="s">
        <v>317</v>
      </c>
      <c r="F360" s="9">
        <v>-1</v>
      </c>
      <c r="G360" s="13">
        <v>3.2</v>
      </c>
      <c r="H360" s="13">
        <v>3.35</v>
      </c>
      <c r="I360" s="13">
        <v>0</v>
      </c>
      <c r="J360" s="11">
        <f t="shared" si="59"/>
        <v>-10.72</v>
      </c>
      <c r="K360" s="9"/>
      <c r="L360" s="9"/>
      <c r="M360" s="9"/>
    </row>
    <row r="361" spans="1:15" x14ac:dyDescent="0.35">
      <c r="A361" s="9"/>
      <c r="B361" s="9"/>
      <c r="C361" s="9"/>
      <c r="D361" s="12"/>
      <c r="E361" s="10" t="s">
        <v>0</v>
      </c>
      <c r="F361" s="9">
        <v>-1</v>
      </c>
      <c r="G361" s="13">
        <v>4.3499999999999996</v>
      </c>
      <c r="H361" s="13">
        <v>3.35</v>
      </c>
      <c r="I361" s="13">
        <v>0</v>
      </c>
      <c r="J361" s="11">
        <f t="shared" si="59"/>
        <v>-14.5725</v>
      </c>
      <c r="K361" s="9"/>
      <c r="L361" s="9"/>
      <c r="M361" s="9"/>
    </row>
    <row r="362" spans="1:15" x14ac:dyDescent="0.35">
      <c r="A362" s="9"/>
      <c r="B362" s="9"/>
      <c r="C362" s="9"/>
      <c r="D362" s="12"/>
      <c r="E362" s="10" t="s">
        <v>0</v>
      </c>
      <c r="F362" s="9">
        <v>-1</v>
      </c>
      <c r="G362" s="13">
        <v>5.35</v>
      </c>
      <c r="H362" s="13">
        <v>3.35</v>
      </c>
      <c r="I362" s="13">
        <v>0</v>
      </c>
      <c r="J362" s="11">
        <f t="shared" si="59"/>
        <v>-17.922499999999999</v>
      </c>
      <c r="K362" s="9"/>
      <c r="L362" s="9"/>
      <c r="M362" s="9"/>
    </row>
    <row r="363" spans="1:15" x14ac:dyDescent="0.35">
      <c r="A363" s="9"/>
      <c r="B363" s="9"/>
      <c r="C363" s="9"/>
      <c r="D363" s="12"/>
      <c r="E363" s="10" t="s">
        <v>318</v>
      </c>
      <c r="F363" s="9">
        <v>1</v>
      </c>
      <c r="G363" s="13">
        <v>3.8</v>
      </c>
      <c r="H363" s="13">
        <v>3.09</v>
      </c>
      <c r="I363" s="13">
        <v>0</v>
      </c>
      <c r="J363" s="11">
        <f t="shared" si="59"/>
        <v>11.741999999999999</v>
      </c>
      <c r="K363" s="9"/>
      <c r="L363" s="9"/>
      <c r="M363" s="9"/>
    </row>
    <row r="364" spans="1:15" x14ac:dyDescent="0.35">
      <c r="A364" s="9"/>
      <c r="B364" s="9"/>
      <c r="C364" s="9"/>
      <c r="D364" s="12"/>
      <c r="E364" s="10" t="s">
        <v>319</v>
      </c>
      <c r="F364" s="9">
        <v>1</v>
      </c>
      <c r="G364" s="13">
        <v>10.09</v>
      </c>
      <c r="H364" s="13">
        <v>3.09</v>
      </c>
      <c r="I364" s="13">
        <v>0</v>
      </c>
      <c r="J364" s="11">
        <f t="shared" si="59"/>
        <v>31.178099999999997</v>
      </c>
      <c r="K364" s="9"/>
      <c r="L364" s="9"/>
      <c r="M364" s="9"/>
    </row>
    <row r="365" spans="1:15" x14ac:dyDescent="0.35">
      <c r="A365" s="9"/>
      <c r="B365" s="9"/>
      <c r="C365" s="9"/>
      <c r="D365" s="12"/>
      <c r="E365" s="10" t="s">
        <v>0</v>
      </c>
      <c r="F365" s="9">
        <v>-1</v>
      </c>
      <c r="G365" s="13">
        <v>2.0499999999999998</v>
      </c>
      <c r="H365" s="13">
        <v>3.09</v>
      </c>
      <c r="I365" s="13">
        <v>0</v>
      </c>
      <c r="J365" s="11">
        <f t="shared" si="59"/>
        <v>-6.3344999999999994</v>
      </c>
      <c r="K365" s="9"/>
      <c r="L365" s="9"/>
      <c r="M365" s="9"/>
    </row>
    <row r="366" spans="1:15" x14ac:dyDescent="0.35">
      <c r="A366" s="9"/>
      <c r="B366" s="9"/>
      <c r="C366" s="9"/>
      <c r="D366" s="12"/>
      <c r="E366" s="10" t="s">
        <v>320</v>
      </c>
      <c r="F366" s="9">
        <v>1</v>
      </c>
      <c r="G366" s="13">
        <v>9.6999999999999993</v>
      </c>
      <c r="H366" s="13">
        <v>3.09</v>
      </c>
      <c r="I366" s="13">
        <v>0</v>
      </c>
      <c r="J366" s="11">
        <f t="shared" si="59"/>
        <v>29.972999999999995</v>
      </c>
      <c r="K366" s="9"/>
      <c r="L366" s="9"/>
      <c r="M366" s="9"/>
    </row>
    <row r="367" spans="1:15" x14ac:dyDescent="0.35">
      <c r="A367" s="9"/>
      <c r="B367" s="9"/>
      <c r="C367" s="9"/>
      <c r="D367" s="12"/>
      <c r="E367" s="10" t="s">
        <v>0</v>
      </c>
      <c r="F367" s="9">
        <v>-1</v>
      </c>
      <c r="G367" s="13">
        <v>2.0499999999999998</v>
      </c>
      <c r="H367" s="13">
        <v>3.09</v>
      </c>
      <c r="I367" s="13">
        <v>0</v>
      </c>
      <c r="J367" s="11">
        <f t="shared" si="59"/>
        <v>-6.3344999999999994</v>
      </c>
      <c r="K367" s="9"/>
      <c r="L367" s="9"/>
      <c r="M367" s="9"/>
    </row>
    <row r="368" spans="1:15" x14ac:dyDescent="0.35">
      <c r="A368" s="9"/>
      <c r="B368" s="9"/>
      <c r="C368" s="9"/>
      <c r="D368" s="12"/>
      <c r="E368" s="10" t="s">
        <v>321</v>
      </c>
      <c r="F368" s="9">
        <v>1</v>
      </c>
      <c r="G368" s="13">
        <v>10.27</v>
      </c>
      <c r="H368" s="13">
        <v>3.09</v>
      </c>
      <c r="I368" s="13">
        <v>0</v>
      </c>
      <c r="J368" s="11">
        <f t="shared" si="59"/>
        <v>31.734299999999998</v>
      </c>
      <c r="K368" s="9"/>
      <c r="L368" s="9"/>
      <c r="M368" s="9"/>
    </row>
    <row r="369" spans="1:15" x14ac:dyDescent="0.35">
      <c r="A369" s="9"/>
      <c r="B369" s="9"/>
      <c r="C369" s="9"/>
      <c r="D369" s="12"/>
      <c r="E369" s="10" t="s">
        <v>39</v>
      </c>
      <c r="F369" s="9">
        <v>1</v>
      </c>
      <c r="G369" s="13">
        <v>14.95</v>
      </c>
      <c r="H369" s="13">
        <v>3.09</v>
      </c>
      <c r="I369" s="13">
        <v>0</v>
      </c>
      <c r="J369" s="11">
        <f t="shared" si="59"/>
        <v>46.195499999999996</v>
      </c>
      <c r="K369" s="9"/>
      <c r="L369" s="9"/>
      <c r="M369" s="9"/>
    </row>
    <row r="370" spans="1:15" x14ac:dyDescent="0.35">
      <c r="A370" s="9"/>
      <c r="B370" s="9"/>
      <c r="C370" s="9"/>
      <c r="D370" s="12"/>
      <c r="E370" s="10" t="s">
        <v>322</v>
      </c>
      <c r="F370" s="9">
        <v>1</v>
      </c>
      <c r="G370" s="13">
        <v>4.8499999999999996</v>
      </c>
      <c r="H370" s="13">
        <v>3.09</v>
      </c>
      <c r="I370" s="13">
        <v>0</v>
      </c>
      <c r="J370" s="11">
        <f t="shared" si="59"/>
        <v>14.986499999999998</v>
      </c>
      <c r="K370" s="9"/>
      <c r="L370" s="9"/>
      <c r="M370" s="9"/>
    </row>
    <row r="371" spans="1:15" x14ac:dyDescent="0.35">
      <c r="A371" s="9"/>
      <c r="B371" s="9"/>
      <c r="C371" s="9"/>
      <c r="D371" s="12"/>
      <c r="E371" s="10" t="s">
        <v>323</v>
      </c>
      <c r="F371" s="9">
        <v>1</v>
      </c>
      <c r="G371" s="13">
        <v>4.8499999999999996</v>
      </c>
      <c r="H371" s="13">
        <v>3.09</v>
      </c>
      <c r="I371" s="13">
        <v>0</v>
      </c>
      <c r="J371" s="11">
        <f t="shared" si="59"/>
        <v>14.986499999999998</v>
      </c>
      <c r="K371" s="9"/>
      <c r="L371" s="9"/>
      <c r="M371" s="9"/>
    </row>
    <row r="372" spans="1:15" x14ac:dyDescent="0.35">
      <c r="A372" s="9"/>
      <c r="B372" s="9"/>
      <c r="C372" s="9"/>
      <c r="D372" s="12"/>
      <c r="E372" s="9"/>
      <c r="F372" s="9"/>
      <c r="G372" s="9"/>
      <c r="H372" s="9"/>
      <c r="I372" s="9"/>
      <c r="J372" s="14" t="s">
        <v>324</v>
      </c>
      <c r="K372" s="8">
        <f>SUM(J357:J371)</f>
        <v>348.0098999999999</v>
      </c>
      <c r="L372" s="22"/>
      <c r="M372" s="8">
        <f>ROUND(L372*K372,2)</f>
        <v>0</v>
      </c>
      <c r="N372" s="47" t="str">
        <f t="shared" ref="N372" si="60">IF(L372&lt;=0,"INDICAR PRECIO","PRECIO INDICADO")</f>
        <v>INDICAR PRECIO</v>
      </c>
      <c r="O372" s="47"/>
    </row>
    <row r="373" spans="1:15" ht="1" customHeight="1" x14ac:dyDescent="0.35">
      <c r="A373" s="15"/>
      <c r="B373" s="15"/>
      <c r="C373" s="15"/>
      <c r="D373" s="20"/>
      <c r="E373" s="15"/>
      <c r="F373" s="15"/>
      <c r="G373" s="15"/>
      <c r="H373" s="15"/>
      <c r="I373" s="15"/>
      <c r="J373" s="15"/>
      <c r="K373" s="15"/>
      <c r="L373" s="15"/>
      <c r="M373" s="15"/>
    </row>
    <row r="374" spans="1:15" ht="21" x14ac:dyDescent="0.35">
      <c r="A374" s="10" t="s">
        <v>325</v>
      </c>
      <c r="B374" s="10" t="s">
        <v>18</v>
      </c>
      <c r="C374" s="10" t="s">
        <v>19</v>
      </c>
      <c r="D374" s="19" t="s">
        <v>326</v>
      </c>
      <c r="E374" s="9"/>
      <c r="F374" s="9"/>
      <c r="G374" s="9"/>
      <c r="H374" s="9"/>
      <c r="I374" s="9"/>
      <c r="J374" s="9"/>
      <c r="K374" s="11">
        <f>K385</f>
        <v>57.679600000000008</v>
      </c>
      <c r="L374" s="11">
        <f>L385</f>
        <v>0</v>
      </c>
      <c r="M374" s="11">
        <f>M385</f>
        <v>0</v>
      </c>
    </row>
    <row r="375" spans="1:15" ht="126" x14ac:dyDescent="0.35">
      <c r="A375" s="9"/>
      <c r="B375" s="9"/>
      <c r="C375" s="9"/>
      <c r="D375" s="12" t="s">
        <v>327</v>
      </c>
      <c r="E375" s="9"/>
      <c r="F375" s="9"/>
      <c r="G375" s="9"/>
      <c r="H375" s="9"/>
      <c r="I375" s="9"/>
      <c r="J375" s="9"/>
      <c r="K375" s="9"/>
      <c r="L375" s="9"/>
      <c r="M375" s="9"/>
    </row>
    <row r="376" spans="1:15" x14ac:dyDescent="0.35">
      <c r="A376" s="9"/>
      <c r="B376" s="9"/>
      <c r="C376" s="9"/>
      <c r="D376" s="12"/>
      <c r="E376" s="10" t="s">
        <v>328</v>
      </c>
      <c r="F376" s="9">
        <v>0</v>
      </c>
      <c r="G376" s="13">
        <v>0</v>
      </c>
      <c r="H376" s="13">
        <v>0</v>
      </c>
      <c r="I376" s="13">
        <v>0</v>
      </c>
      <c r="J376" s="11">
        <f t="shared" ref="J376:J384" si="61">F376*(G376+ (G376= 0))*(H376+ (H376= 0))*(I376+ (I376= 0))</f>
        <v>0</v>
      </c>
      <c r="K376" s="9"/>
      <c r="L376" s="9"/>
      <c r="M376" s="9"/>
    </row>
    <row r="377" spans="1:15" x14ac:dyDescent="0.35">
      <c r="A377" s="9"/>
      <c r="B377" s="9"/>
      <c r="C377" s="9"/>
      <c r="D377" s="12"/>
      <c r="E377" s="10" t="s">
        <v>124</v>
      </c>
      <c r="F377" s="9">
        <v>0</v>
      </c>
      <c r="G377" s="13">
        <v>0</v>
      </c>
      <c r="H377" s="13">
        <v>0</v>
      </c>
      <c r="I377" s="13">
        <v>0</v>
      </c>
      <c r="J377" s="11">
        <f t="shared" si="61"/>
        <v>0</v>
      </c>
      <c r="K377" s="9"/>
      <c r="L377" s="9"/>
      <c r="M377" s="9"/>
    </row>
    <row r="378" spans="1:15" x14ac:dyDescent="0.35">
      <c r="A378" s="9"/>
      <c r="B378" s="9"/>
      <c r="C378" s="9"/>
      <c r="D378" s="12"/>
      <c r="E378" s="10" t="s">
        <v>0</v>
      </c>
      <c r="F378" s="9">
        <v>1</v>
      </c>
      <c r="G378" s="13">
        <v>11.8</v>
      </c>
      <c r="H378" s="13">
        <v>2.82</v>
      </c>
      <c r="I378" s="13">
        <v>0</v>
      </c>
      <c r="J378" s="11">
        <f t="shared" si="61"/>
        <v>33.276000000000003</v>
      </c>
      <c r="K378" s="9"/>
      <c r="L378" s="9"/>
      <c r="M378" s="9"/>
    </row>
    <row r="379" spans="1:15" x14ac:dyDescent="0.35">
      <c r="A379" s="9"/>
      <c r="B379" s="9"/>
      <c r="C379" s="9"/>
      <c r="D379" s="12"/>
      <c r="E379" s="10" t="s">
        <v>0</v>
      </c>
      <c r="F379" s="9">
        <v>1</v>
      </c>
      <c r="G379" s="13">
        <v>1.02</v>
      </c>
      <c r="H379" s="13">
        <v>1</v>
      </c>
      <c r="I379" s="13">
        <v>0</v>
      </c>
      <c r="J379" s="11">
        <f t="shared" si="61"/>
        <v>1.02</v>
      </c>
      <c r="K379" s="9"/>
      <c r="L379" s="9"/>
      <c r="M379" s="9"/>
    </row>
    <row r="380" spans="1:15" x14ac:dyDescent="0.35">
      <c r="A380" s="9"/>
      <c r="B380" s="9"/>
      <c r="C380" s="9"/>
      <c r="D380" s="12"/>
      <c r="E380" s="10" t="s">
        <v>0</v>
      </c>
      <c r="F380" s="9">
        <v>1</v>
      </c>
      <c r="G380" s="13">
        <v>0.15</v>
      </c>
      <c r="H380" s="13">
        <v>1</v>
      </c>
      <c r="I380" s="13">
        <v>0</v>
      </c>
      <c r="J380" s="11">
        <f t="shared" si="61"/>
        <v>0.15</v>
      </c>
      <c r="K380" s="9"/>
      <c r="L380" s="9"/>
      <c r="M380" s="9"/>
    </row>
    <row r="381" spans="1:15" x14ac:dyDescent="0.35">
      <c r="A381" s="9"/>
      <c r="B381" s="9"/>
      <c r="C381" s="9"/>
      <c r="D381" s="12"/>
      <c r="E381" s="10" t="s">
        <v>329</v>
      </c>
      <c r="F381" s="9">
        <v>0</v>
      </c>
      <c r="G381" s="13">
        <v>0</v>
      </c>
      <c r="H381" s="13">
        <v>0</v>
      </c>
      <c r="I381" s="13">
        <v>0</v>
      </c>
      <c r="J381" s="11">
        <f t="shared" si="61"/>
        <v>0</v>
      </c>
      <c r="K381" s="9"/>
      <c r="L381" s="9"/>
      <c r="M381" s="9"/>
    </row>
    <row r="382" spans="1:15" x14ac:dyDescent="0.35">
      <c r="A382" s="9"/>
      <c r="B382" s="9"/>
      <c r="C382" s="9"/>
      <c r="D382" s="12"/>
      <c r="E382" s="10" t="s">
        <v>0</v>
      </c>
      <c r="F382" s="9">
        <v>2</v>
      </c>
      <c r="G382" s="13">
        <v>2.16</v>
      </c>
      <c r="H382" s="13">
        <v>2.82</v>
      </c>
      <c r="I382" s="13">
        <v>0</v>
      </c>
      <c r="J382" s="11">
        <f t="shared" si="61"/>
        <v>12.182399999999999</v>
      </c>
      <c r="K382" s="9"/>
      <c r="L382" s="9"/>
      <c r="M382" s="9"/>
    </row>
    <row r="383" spans="1:15" x14ac:dyDescent="0.35">
      <c r="A383" s="9"/>
      <c r="B383" s="9"/>
      <c r="C383" s="9"/>
      <c r="D383" s="12"/>
      <c r="E383" s="10" t="s">
        <v>0</v>
      </c>
      <c r="F383" s="9">
        <v>2</v>
      </c>
      <c r="G383" s="13">
        <v>2.33</v>
      </c>
      <c r="H383" s="13">
        <v>2.82</v>
      </c>
      <c r="I383" s="13">
        <v>0</v>
      </c>
      <c r="J383" s="11">
        <f t="shared" si="61"/>
        <v>13.1412</v>
      </c>
      <c r="K383" s="9"/>
      <c r="L383" s="9"/>
      <c r="M383" s="9"/>
    </row>
    <row r="384" spans="1:15" x14ac:dyDescent="0.35">
      <c r="A384" s="9"/>
      <c r="B384" s="9"/>
      <c r="C384" s="9"/>
      <c r="D384" s="12"/>
      <c r="E384" s="10" t="s">
        <v>0</v>
      </c>
      <c r="F384" s="9">
        <v>-1</v>
      </c>
      <c r="G384" s="13">
        <v>0.95</v>
      </c>
      <c r="H384" s="13">
        <v>2.2000000000000002</v>
      </c>
      <c r="I384" s="13">
        <v>0</v>
      </c>
      <c r="J384" s="11">
        <f t="shared" si="61"/>
        <v>-2.09</v>
      </c>
      <c r="K384" s="9"/>
      <c r="L384" s="9"/>
      <c r="M384" s="9"/>
    </row>
    <row r="385" spans="1:15" x14ac:dyDescent="0.35">
      <c r="A385" s="9"/>
      <c r="B385" s="9"/>
      <c r="C385" s="9"/>
      <c r="D385" s="12"/>
      <c r="E385" s="9"/>
      <c r="F385" s="9"/>
      <c r="G385" s="9"/>
      <c r="H385" s="9"/>
      <c r="I385" s="9"/>
      <c r="J385" s="14" t="s">
        <v>330</v>
      </c>
      <c r="K385" s="8">
        <f>SUM(J376:J384)</f>
        <v>57.679600000000008</v>
      </c>
      <c r="L385" s="22"/>
      <c r="M385" s="8">
        <f>ROUND(L385*K385,2)</f>
        <v>0</v>
      </c>
      <c r="N385" s="47" t="str">
        <f t="shared" ref="N385" si="62">IF(L385&lt;=0,"INDICAR PRECIO","PRECIO INDICADO")</f>
        <v>INDICAR PRECIO</v>
      </c>
      <c r="O385" s="47"/>
    </row>
    <row r="386" spans="1:15" ht="1" customHeight="1" x14ac:dyDescent="0.35">
      <c r="A386" s="15"/>
      <c r="B386" s="15"/>
      <c r="C386" s="15"/>
      <c r="D386" s="20"/>
      <c r="E386" s="15"/>
      <c r="F386" s="15"/>
      <c r="G386" s="15"/>
      <c r="H386" s="15"/>
      <c r="I386" s="15"/>
      <c r="J386" s="15"/>
      <c r="K386" s="15"/>
      <c r="L386" s="15"/>
      <c r="M386" s="15"/>
    </row>
    <row r="387" spans="1:15" ht="21" x14ac:dyDescent="0.35">
      <c r="A387" s="10" t="s">
        <v>331</v>
      </c>
      <c r="B387" s="10" t="s">
        <v>18</v>
      </c>
      <c r="C387" s="10" t="s">
        <v>19</v>
      </c>
      <c r="D387" s="19" t="s">
        <v>332</v>
      </c>
      <c r="E387" s="9"/>
      <c r="F387" s="9"/>
      <c r="G387" s="9"/>
      <c r="H387" s="9"/>
      <c r="I387" s="9"/>
      <c r="J387" s="9"/>
      <c r="K387" s="11">
        <f>K390</f>
        <v>16.28</v>
      </c>
      <c r="L387" s="11">
        <f>L390</f>
        <v>0</v>
      </c>
      <c r="M387" s="11">
        <f>M390</f>
        <v>0</v>
      </c>
    </row>
    <row r="388" spans="1:15" ht="220.5" x14ac:dyDescent="0.35">
      <c r="A388" s="9"/>
      <c r="B388" s="9"/>
      <c r="C388" s="9"/>
      <c r="D388" s="12" t="s">
        <v>333</v>
      </c>
      <c r="E388" s="9"/>
      <c r="F388" s="9"/>
      <c r="G388" s="9"/>
      <c r="H388" s="9"/>
      <c r="I388" s="9"/>
      <c r="J388" s="9"/>
      <c r="K388" s="9"/>
      <c r="L388" s="9"/>
      <c r="M388" s="9"/>
    </row>
    <row r="389" spans="1:15" x14ac:dyDescent="0.35">
      <c r="A389" s="9"/>
      <c r="B389" s="9"/>
      <c r="C389" s="9"/>
      <c r="D389" s="12"/>
      <c r="E389" s="10" t="s">
        <v>334</v>
      </c>
      <c r="F389" s="9">
        <v>1</v>
      </c>
      <c r="G389" s="13">
        <v>16.28</v>
      </c>
      <c r="H389" s="13">
        <v>0</v>
      </c>
      <c r="I389" s="13">
        <v>0</v>
      </c>
      <c r="J389" s="11">
        <f>F389*(G389+ (G389= 0))*(H389+ (H389= 0))*(I389+ (I389= 0))</f>
        <v>16.28</v>
      </c>
      <c r="K389" s="9"/>
      <c r="L389" s="9"/>
      <c r="M389" s="9"/>
    </row>
    <row r="390" spans="1:15" x14ac:dyDescent="0.35">
      <c r="A390" s="9"/>
      <c r="B390" s="9"/>
      <c r="C390" s="9"/>
      <c r="D390" s="12"/>
      <c r="E390" s="9"/>
      <c r="F390" s="9"/>
      <c r="G390" s="9"/>
      <c r="H390" s="9"/>
      <c r="I390" s="9"/>
      <c r="J390" s="14" t="s">
        <v>335</v>
      </c>
      <c r="K390" s="8">
        <f>SUM(J389:J389)</f>
        <v>16.28</v>
      </c>
      <c r="L390" s="22"/>
      <c r="M390" s="8">
        <f>ROUND(L390*K390,2)</f>
        <v>0</v>
      </c>
      <c r="N390" s="47" t="str">
        <f t="shared" ref="N390" si="63">IF(L390&lt;=0,"INDICAR PRECIO","PRECIO INDICADO")</f>
        <v>INDICAR PRECIO</v>
      </c>
      <c r="O390" s="47"/>
    </row>
    <row r="391" spans="1:15" ht="1" customHeight="1" x14ac:dyDescent="0.35">
      <c r="A391" s="15"/>
      <c r="B391" s="15"/>
      <c r="C391" s="15"/>
      <c r="D391" s="20"/>
      <c r="E391" s="15"/>
      <c r="F391" s="15"/>
      <c r="G391" s="15"/>
      <c r="H391" s="15"/>
      <c r="I391" s="15"/>
      <c r="J391" s="15"/>
      <c r="K391" s="15"/>
      <c r="L391" s="15"/>
      <c r="M391" s="15"/>
    </row>
    <row r="392" spans="1:15" ht="21" x14ac:dyDescent="0.35">
      <c r="A392" s="10" t="s">
        <v>336</v>
      </c>
      <c r="B392" s="10" t="s">
        <v>18</v>
      </c>
      <c r="C392" s="10" t="s">
        <v>19</v>
      </c>
      <c r="D392" s="19" t="s">
        <v>337</v>
      </c>
      <c r="E392" s="9"/>
      <c r="F392" s="9"/>
      <c r="G392" s="9"/>
      <c r="H392" s="9"/>
      <c r="I392" s="9"/>
      <c r="J392" s="9"/>
      <c r="K392" s="11">
        <f>K396</f>
        <v>142.79</v>
      </c>
      <c r="L392" s="11">
        <f>L396</f>
        <v>0</v>
      </c>
      <c r="M392" s="11">
        <f>M396</f>
        <v>0</v>
      </c>
    </row>
    <row r="393" spans="1:15" ht="105" x14ac:dyDescent="0.35">
      <c r="A393" s="9"/>
      <c r="B393" s="9"/>
      <c r="C393" s="9"/>
      <c r="D393" s="12" t="s">
        <v>338</v>
      </c>
      <c r="E393" s="9"/>
      <c r="F393" s="9"/>
      <c r="G393" s="9"/>
      <c r="H393" s="9"/>
      <c r="I393" s="9"/>
      <c r="J393" s="9"/>
      <c r="K393" s="9"/>
      <c r="L393" s="9"/>
      <c r="M393" s="9"/>
    </row>
    <row r="394" spans="1:15" x14ac:dyDescent="0.35">
      <c r="A394" s="9"/>
      <c r="B394" s="9"/>
      <c r="C394" s="9"/>
      <c r="D394" s="12"/>
      <c r="E394" s="10" t="s">
        <v>316</v>
      </c>
      <c r="F394" s="9">
        <v>1</v>
      </c>
      <c r="G394" s="13">
        <v>135.54</v>
      </c>
      <c r="H394" s="13">
        <v>0</v>
      </c>
      <c r="I394" s="13">
        <v>0</v>
      </c>
      <c r="J394" s="11">
        <f>F394*(G394+ (G394= 0))*(H394+ (H394= 0))*(I394+ (I394= 0))</f>
        <v>135.54</v>
      </c>
      <c r="K394" s="9"/>
      <c r="L394" s="9"/>
      <c r="M394" s="9"/>
    </row>
    <row r="395" spans="1:15" x14ac:dyDescent="0.35">
      <c r="A395" s="9"/>
      <c r="B395" s="9"/>
      <c r="C395" s="9"/>
      <c r="D395" s="12"/>
      <c r="E395" s="10" t="s">
        <v>124</v>
      </c>
      <c r="F395" s="9">
        <v>1</v>
      </c>
      <c r="G395" s="13">
        <v>7.25</v>
      </c>
      <c r="H395" s="13">
        <v>0</v>
      </c>
      <c r="I395" s="13">
        <v>0</v>
      </c>
      <c r="J395" s="11">
        <f>F395*(G395+ (G395= 0))*(H395+ (H395= 0))*(I395+ (I395= 0))</f>
        <v>7.25</v>
      </c>
      <c r="K395" s="9"/>
      <c r="L395" s="9"/>
      <c r="M395" s="9"/>
    </row>
    <row r="396" spans="1:15" x14ac:dyDescent="0.35">
      <c r="A396" s="9"/>
      <c r="B396" s="9"/>
      <c r="C396" s="9"/>
      <c r="D396" s="12"/>
      <c r="E396" s="9"/>
      <c r="F396" s="9"/>
      <c r="G396" s="9"/>
      <c r="H396" s="9"/>
      <c r="I396" s="9"/>
      <c r="J396" s="14" t="s">
        <v>339</v>
      </c>
      <c r="K396" s="8">
        <f>SUM(J394:J395)</f>
        <v>142.79</v>
      </c>
      <c r="L396" s="22"/>
      <c r="M396" s="8">
        <f>ROUND(L396*K396,2)</f>
        <v>0</v>
      </c>
      <c r="N396" s="47" t="str">
        <f t="shared" ref="N396" si="64">IF(L396&lt;=0,"INDICAR PRECIO","PRECIO INDICADO")</f>
        <v>INDICAR PRECIO</v>
      </c>
      <c r="O396" s="47"/>
    </row>
    <row r="397" spans="1:15" ht="1" customHeight="1" x14ac:dyDescent="0.35">
      <c r="A397" s="15"/>
      <c r="B397" s="15"/>
      <c r="C397" s="15"/>
      <c r="D397" s="20"/>
      <c r="E397" s="15"/>
      <c r="F397" s="15"/>
      <c r="G397" s="15"/>
      <c r="H397" s="15"/>
      <c r="I397" s="15"/>
      <c r="J397" s="15"/>
      <c r="K397" s="15"/>
      <c r="L397" s="15"/>
      <c r="M397" s="15"/>
    </row>
    <row r="398" spans="1:15" ht="21" x14ac:dyDescent="0.35">
      <c r="A398" s="10" t="s">
        <v>340</v>
      </c>
      <c r="B398" s="10" t="s">
        <v>18</v>
      </c>
      <c r="C398" s="10" t="s">
        <v>19</v>
      </c>
      <c r="D398" s="19" t="s">
        <v>341</v>
      </c>
      <c r="E398" s="9"/>
      <c r="F398" s="9"/>
      <c r="G398" s="9"/>
      <c r="H398" s="9"/>
      <c r="I398" s="9"/>
      <c r="J398" s="9"/>
      <c r="K398" s="11">
        <f>K405</f>
        <v>142.79</v>
      </c>
      <c r="L398" s="11">
        <f>L405</f>
        <v>0</v>
      </c>
      <c r="M398" s="11">
        <f>M405</f>
        <v>0</v>
      </c>
    </row>
    <row r="399" spans="1:15" ht="273" x14ac:dyDescent="0.35">
      <c r="A399" s="9"/>
      <c r="B399" s="9"/>
      <c r="C399" s="9"/>
      <c r="D399" s="12" t="s">
        <v>342</v>
      </c>
      <c r="E399" s="9"/>
      <c r="F399" s="9"/>
      <c r="G399" s="9"/>
      <c r="H399" s="9"/>
      <c r="I399" s="9"/>
      <c r="J399" s="9"/>
      <c r="K399" s="9"/>
      <c r="L399" s="9"/>
      <c r="M399" s="9"/>
    </row>
    <row r="400" spans="1:15" x14ac:dyDescent="0.35">
      <c r="A400" s="9"/>
      <c r="B400" s="9"/>
      <c r="C400" s="9"/>
      <c r="D400" s="12"/>
      <c r="E400" s="10" t="s">
        <v>316</v>
      </c>
      <c r="F400" s="9">
        <v>0</v>
      </c>
      <c r="G400" s="13">
        <v>0</v>
      </c>
      <c r="H400" s="13">
        <v>0</v>
      </c>
      <c r="I400" s="13">
        <v>0</v>
      </c>
      <c r="J400" s="11">
        <f>F400*(G400+ (G400= 0))*(H400+ (H400= 0))*(I400+ (I400= 0))</f>
        <v>0</v>
      </c>
      <c r="K400" s="9"/>
      <c r="L400" s="9"/>
      <c r="M400" s="9"/>
    </row>
    <row r="401" spans="1:15" x14ac:dyDescent="0.35">
      <c r="A401" s="9"/>
      <c r="B401" s="9"/>
      <c r="C401" s="9"/>
      <c r="D401" s="12"/>
      <c r="E401" s="10" t="s">
        <v>343</v>
      </c>
      <c r="F401" s="9">
        <v>1</v>
      </c>
      <c r="G401" s="13">
        <v>108.3</v>
      </c>
      <c r="H401" s="13">
        <v>0</v>
      </c>
      <c r="I401" s="13">
        <v>0</v>
      </c>
      <c r="J401" s="11">
        <f>F401*(G401+ (G401= 0))*(H401+ (H401= 0))*(I401+ (I401= 0))</f>
        <v>108.3</v>
      </c>
      <c r="K401" s="9"/>
      <c r="L401" s="9"/>
      <c r="M401" s="9"/>
    </row>
    <row r="402" spans="1:15" x14ac:dyDescent="0.35">
      <c r="A402" s="9"/>
      <c r="B402" s="9"/>
      <c r="C402" s="9"/>
      <c r="D402" s="12"/>
      <c r="E402" s="10" t="s">
        <v>343</v>
      </c>
      <c r="F402" s="9">
        <v>1</v>
      </c>
      <c r="G402" s="13">
        <v>27.24</v>
      </c>
      <c r="H402" s="13">
        <v>0</v>
      </c>
      <c r="I402" s="13">
        <v>0</v>
      </c>
      <c r="J402" s="11">
        <f>F402*(G402+ (G402= 0))*(H402+ (H402= 0))*(I402+ (I402= 0))</f>
        <v>27.24</v>
      </c>
      <c r="K402" s="9"/>
      <c r="L402" s="9"/>
      <c r="M402" s="9"/>
    </row>
    <row r="403" spans="1:15" x14ac:dyDescent="0.35">
      <c r="A403" s="9"/>
      <c r="B403" s="9"/>
      <c r="C403" s="9"/>
      <c r="D403" s="12"/>
      <c r="E403" s="10" t="s">
        <v>124</v>
      </c>
      <c r="F403" s="9">
        <v>0</v>
      </c>
      <c r="G403" s="13">
        <v>0</v>
      </c>
      <c r="H403" s="13">
        <v>0</v>
      </c>
      <c r="I403" s="13">
        <v>0</v>
      </c>
      <c r="J403" s="11">
        <f>F403*(G403+ (G403= 0))*(H403+ (H403= 0))*(I403+ (I403= 0))</f>
        <v>0</v>
      </c>
      <c r="K403" s="9"/>
      <c r="L403" s="9"/>
      <c r="M403" s="9"/>
    </row>
    <row r="404" spans="1:15" x14ac:dyDescent="0.35">
      <c r="A404" s="9"/>
      <c r="B404" s="9"/>
      <c r="C404" s="9"/>
      <c r="D404" s="12"/>
      <c r="E404" s="10" t="s">
        <v>343</v>
      </c>
      <c r="F404" s="9">
        <v>1</v>
      </c>
      <c r="G404" s="13">
        <v>7.25</v>
      </c>
      <c r="H404" s="13">
        <v>0</v>
      </c>
      <c r="I404" s="13">
        <v>0</v>
      </c>
      <c r="J404" s="11">
        <f>F404*(G404+ (G404= 0))*(H404+ (H404= 0))*(I404+ (I404= 0))</f>
        <v>7.25</v>
      </c>
      <c r="K404" s="9"/>
      <c r="L404" s="9"/>
      <c r="M404" s="9"/>
    </row>
    <row r="405" spans="1:15" x14ac:dyDescent="0.35">
      <c r="A405" s="9"/>
      <c r="B405" s="9"/>
      <c r="C405" s="9"/>
      <c r="D405" s="12"/>
      <c r="E405" s="9"/>
      <c r="F405" s="9"/>
      <c r="G405" s="9"/>
      <c r="H405" s="9"/>
      <c r="I405" s="9"/>
      <c r="J405" s="14" t="s">
        <v>344</v>
      </c>
      <c r="K405" s="8">
        <f>SUM(J400:J404)</f>
        <v>142.79</v>
      </c>
      <c r="L405" s="22"/>
      <c r="M405" s="8">
        <f>ROUND(L405*K405,2)</f>
        <v>0</v>
      </c>
      <c r="N405" s="47" t="str">
        <f t="shared" ref="N405" si="65">IF(L405&lt;=0,"INDICAR PRECIO","PRECIO INDICADO")</f>
        <v>INDICAR PRECIO</v>
      </c>
      <c r="O405" s="47"/>
    </row>
    <row r="406" spans="1:15" ht="1" customHeight="1" x14ac:dyDescent="0.35">
      <c r="A406" s="15"/>
      <c r="B406" s="15"/>
      <c r="C406" s="15"/>
      <c r="D406" s="20"/>
      <c r="E406" s="15"/>
      <c r="F406" s="15"/>
      <c r="G406" s="15"/>
      <c r="H406" s="15"/>
      <c r="I406" s="15"/>
      <c r="J406" s="15"/>
      <c r="K406" s="15"/>
      <c r="L406" s="15"/>
      <c r="M406" s="15"/>
    </row>
    <row r="407" spans="1:15" x14ac:dyDescent="0.35">
      <c r="A407" s="10" t="s">
        <v>345</v>
      </c>
      <c r="B407" s="10" t="s">
        <v>18</v>
      </c>
      <c r="C407" s="10" t="s">
        <v>80</v>
      </c>
      <c r="D407" s="19" t="s">
        <v>346</v>
      </c>
      <c r="E407" s="9"/>
      <c r="F407" s="9"/>
      <c r="G407" s="9"/>
      <c r="H407" s="9"/>
      <c r="I407" s="9"/>
      <c r="J407" s="9"/>
      <c r="K407" s="11">
        <f>K428</f>
        <v>48.309999999999995</v>
      </c>
      <c r="L407" s="11">
        <f>L428</f>
        <v>0</v>
      </c>
      <c r="M407" s="11">
        <f>M428</f>
        <v>0</v>
      </c>
    </row>
    <row r="408" spans="1:15" ht="94.5" x14ac:dyDescent="0.35">
      <c r="A408" s="9"/>
      <c r="B408" s="9"/>
      <c r="C408" s="9"/>
      <c r="D408" s="12" t="s">
        <v>347</v>
      </c>
      <c r="E408" s="9"/>
      <c r="F408" s="9"/>
      <c r="G408" s="9"/>
      <c r="H408" s="9"/>
      <c r="I408" s="9"/>
      <c r="J408" s="9"/>
      <c r="K408" s="9"/>
      <c r="L408" s="9"/>
      <c r="M408" s="9"/>
    </row>
    <row r="409" spans="1:15" x14ac:dyDescent="0.35">
      <c r="A409" s="9"/>
      <c r="B409" s="9"/>
      <c r="C409" s="9"/>
      <c r="D409" s="12"/>
      <c r="E409" s="10" t="s">
        <v>134</v>
      </c>
      <c r="F409" s="9">
        <v>1</v>
      </c>
      <c r="G409" s="13">
        <v>7.16</v>
      </c>
      <c r="H409" s="13">
        <v>0</v>
      </c>
      <c r="I409" s="13">
        <v>0</v>
      </c>
      <c r="J409" s="11">
        <f t="shared" ref="J409:J427" si="66">F409*(G409+ (G409= 0))*(H409+ (H409= 0))*(I409+ (I409= 0))</f>
        <v>7.16</v>
      </c>
      <c r="K409" s="9"/>
      <c r="L409" s="9"/>
      <c r="M409" s="9"/>
    </row>
    <row r="410" spans="1:15" x14ac:dyDescent="0.35">
      <c r="A410" s="9"/>
      <c r="B410" s="9"/>
      <c r="C410" s="9"/>
      <c r="D410" s="12"/>
      <c r="E410" s="10" t="s">
        <v>0</v>
      </c>
      <c r="F410" s="9">
        <v>-1</v>
      </c>
      <c r="G410" s="13">
        <v>1.35</v>
      </c>
      <c r="H410" s="13">
        <v>0</v>
      </c>
      <c r="I410" s="13">
        <v>0</v>
      </c>
      <c r="J410" s="11">
        <f t="shared" si="66"/>
        <v>-1.35</v>
      </c>
      <c r="K410" s="9"/>
      <c r="L410" s="9"/>
      <c r="M410" s="9"/>
    </row>
    <row r="411" spans="1:15" x14ac:dyDescent="0.35">
      <c r="A411" s="9"/>
      <c r="B411" s="9"/>
      <c r="C411" s="9"/>
      <c r="D411" s="12"/>
      <c r="E411" s="10" t="s">
        <v>348</v>
      </c>
      <c r="F411" s="9">
        <v>1</v>
      </c>
      <c r="G411" s="13">
        <v>2.7</v>
      </c>
      <c r="H411" s="13">
        <v>0</v>
      </c>
      <c r="I411" s="13">
        <v>0</v>
      </c>
      <c r="J411" s="11">
        <f t="shared" si="66"/>
        <v>2.7</v>
      </c>
      <c r="K411" s="9"/>
      <c r="L411" s="9"/>
      <c r="M411" s="9"/>
    </row>
    <row r="412" spans="1:15" x14ac:dyDescent="0.35">
      <c r="A412" s="9"/>
      <c r="B412" s="9"/>
      <c r="C412" s="9"/>
      <c r="D412" s="12"/>
      <c r="E412" s="10" t="s">
        <v>349</v>
      </c>
      <c r="F412" s="9">
        <v>1</v>
      </c>
      <c r="G412" s="13">
        <v>2.7</v>
      </c>
      <c r="H412" s="13">
        <v>0</v>
      </c>
      <c r="I412" s="13">
        <v>0</v>
      </c>
      <c r="J412" s="11">
        <f t="shared" si="66"/>
        <v>2.7</v>
      </c>
      <c r="K412" s="9"/>
      <c r="L412" s="9"/>
      <c r="M412" s="9"/>
    </row>
    <row r="413" spans="1:15" x14ac:dyDescent="0.35">
      <c r="A413" s="9"/>
      <c r="B413" s="9"/>
      <c r="C413" s="9"/>
      <c r="D413" s="12"/>
      <c r="E413" s="10" t="s">
        <v>350</v>
      </c>
      <c r="F413" s="9">
        <v>1</v>
      </c>
      <c r="G413" s="13">
        <v>5.15</v>
      </c>
      <c r="H413" s="13">
        <v>0</v>
      </c>
      <c r="I413" s="13">
        <v>0</v>
      </c>
      <c r="J413" s="11">
        <f t="shared" si="66"/>
        <v>5.15</v>
      </c>
      <c r="K413" s="9"/>
      <c r="L413" s="9"/>
      <c r="M413" s="9"/>
    </row>
    <row r="414" spans="1:15" x14ac:dyDescent="0.35">
      <c r="A414" s="9"/>
      <c r="B414" s="9"/>
      <c r="C414" s="9"/>
      <c r="D414" s="12"/>
      <c r="E414" s="10" t="s">
        <v>0</v>
      </c>
      <c r="F414" s="9">
        <v>-1</v>
      </c>
      <c r="G414" s="13">
        <v>0.95</v>
      </c>
      <c r="H414" s="13">
        <v>0</v>
      </c>
      <c r="I414" s="13">
        <v>0</v>
      </c>
      <c r="J414" s="11">
        <f t="shared" si="66"/>
        <v>-0.95</v>
      </c>
      <c r="K414" s="9"/>
      <c r="L414" s="9"/>
      <c r="M414" s="9"/>
    </row>
    <row r="415" spans="1:15" x14ac:dyDescent="0.35">
      <c r="A415" s="9"/>
      <c r="B415" s="9"/>
      <c r="C415" s="9"/>
      <c r="D415" s="12"/>
      <c r="E415" s="10" t="s">
        <v>351</v>
      </c>
      <c r="F415" s="9">
        <v>1</v>
      </c>
      <c r="G415" s="13">
        <v>3.7</v>
      </c>
      <c r="H415" s="13">
        <v>0</v>
      </c>
      <c r="I415" s="13">
        <v>0</v>
      </c>
      <c r="J415" s="11">
        <f t="shared" si="66"/>
        <v>3.7</v>
      </c>
      <c r="K415" s="9"/>
      <c r="L415" s="9"/>
      <c r="M415" s="9"/>
    </row>
    <row r="416" spans="1:15" x14ac:dyDescent="0.35">
      <c r="A416" s="9"/>
      <c r="B416" s="9"/>
      <c r="C416" s="9"/>
      <c r="D416" s="12"/>
      <c r="E416" s="10" t="s">
        <v>39</v>
      </c>
      <c r="F416" s="9">
        <v>1</v>
      </c>
      <c r="G416" s="13">
        <v>6.5</v>
      </c>
      <c r="H416" s="13">
        <v>0</v>
      </c>
      <c r="I416" s="13">
        <v>0</v>
      </c>
      <c r="J416" s="11">
        <f t="shared" si="66"/>
        <v>6.5</v>
      </c>
      <c r="K416" s="9"/>
      <c r="L416" s="9"/>
      <c r="M416" s="9"/>
    </row>
    <row r="417" spans="1:15" x14ac:dyDescent="0.35">
      <c r="A417" s="9"/>
      <c r="B417" s="9"/>
      <c r="C417" s="9"/>
      <c r="D417" s="12"/>
      <c r="E417" s="10" t="s">
        <v>0</v>
      </c>
      <c r="F417" s="9">
        <v>-3</v>
      </c>
      <c r="G417" s="13">
        <v>0.85</v>
      </c>
      <c r="H417" s="13">
        <v>0</v>
      </c>
      <c r="I417" s="13">
        <v>0</v>
      </c>
      <c r="J417" s="11">
        <f t="shared" si="66"/>
        <v>-2.5499999999999998</v>
      </c>
      <c r="K417" s="9"/>
      <c r="L417" s="9"/>
      <c r="M417" s="9"/>
    </row>
    <row r="418" spans="1:15" x14ac:dyDescent="0.35">
      <c r="A418" s="9"/>
      <c r="B418" s="9"/>
      <c r="C418" s="9"/>
      <c r="D418" s="12"/>
      <c r="E418" s="10" t="s">
        <v>322</v>
      </c>
      <c r="F418" s="9">
        <v>1</v>
      </c>
      <c r="G418" s="13">
        <v>4.8499999999999996</v>
      </c>
      <c r="H418" s="13">
        <v>0</v>
      </c>
      <c r="I418" s="13">
        <v>0</v>
      </c>
      <c r="J418" s="11">
        <f t="shared" si="66"/>
        <v>4.8499999999999996</v>
      </c>
      <c r="K418" s="9"/>
      <c r="L418" s="9"/>
      <c r="M418" s="9"/>
    </row>
    <row r="419" spans="1:15" x14ac:dyDescent="0.35">
      <c r="A419" s="9"/>
      <c r="B419" s="9"/>
      <c r="C419" s="9"/>
      <c r="D419" s="12"/>
      <c r="E419" s="10" t="s">
        <v>0</v>
      </c>
      <c r="F419" s="9">
        <v>-1</v>
      </c>
      <c r="G419" s="13">
        <v>0.85</v>
      </c>
      <c r="H419" s="13">
        <v>0</v>
      </c>
      <c r="I419" s="13">
        <v>0</v>
      </c>
      <c r="J419" s="11">
        <f t="shared" si="66"/>
        <v>-0.85</v>
      </c>
      <c r="K419" s="9"/>
      <c r="L419" s="9"/>
      <c r="M419" s="9"/>
    </row>
    <row r="420" spans="1:15" x14ac:dyDescent="0.35">
      <c r="A420" s="9"/>
      <c r="B420" s="9"/>
      <c r="C420" s="9"/>
      <c r="D420" s="12"/>
      <c r="E420" s="10" t="s">
        <v>352</v>
      </c>
      <c r="F420" s="9">
        <v>1</v>
      </c>
      <c r="G420" s="13">
        <v>4.8499999999999996</v>
      </c>
      <c r="H420" s="13">
        <v>0</v>
      </c>
      <c r="I420" s="13">
        <v>0</v>
      </c>
      <c r="J420" s="11">
        <f t="shared" si="66"/>
        <v>4.8499999999999996</v>
      </c>
      <c r="K420" s="9"/>
      <c r="L420" s="9"/>
      <c r="M420" s="9"/>
    </row>
    <row r="421" spans="1:15" x14ac:dyDescent="0.35">
      <c r="A421" s="9"/>
      <c r="B421" s="9"/>
      <c r="C421" s="9"/>
      <c r="D421" s="12"/>
      <c r="E421" s="10" t="s">
        <v>0</v>
      </c>
      <c r="F421" s="9">
        <v>-1</v>
      </c>
      <c r="G421" s="13">
        <v>0.85</v>
      </c>
      <c r="H421" s="13">
        <v>0</v>
      </c>
      <c r="I421" s="13">
        <v>0</v>
      </c>
      <c r="J421" s="11">
        <f t="shared" si="66"/>
        <v>-0.85</v>
      </c>
      <c r="K421" s="9"/>
      <c r="L421" s="9"/>
      <c r="M421" s="9"/>
    </row>
    <row r="422" spans="1:15" x14ac:dyDescent="0.35">
      <c r="A422" s="9"/>
      <c r="B422" s="9"/>
      <c r="C422" s="9"/>
      <c r="D422" s="12"/>
      <c r="E422" s="10" t="s">
        <v>353</v>
      </c>
      <c r="F422" s="9">
        <v>0</v>
      </c>
      <c r="G422" s="13">
        <v>0</v>
      </c>
      <c r="H422" s="13">
        <v>0</v>
      </c>
      <c r="I422" s="13">
        <v>0</v>
      </c>
      <c r="J422" s="11">
        <f t="shared" si="66"/>
        <v>0</v>
      </c>
      <c r="K422" s="9"/>
      <c r="L422" s="9"/>
      <c r="M422" s="9"/>
    </row>
    <row r="423" spans="1:15" x14ac:dyDescent="0.35">
      <c r="A423" s="9"/>
      <c r="B423" s="9"/>
      <c r="C423" s="9"/>
      <c r="D423" s="12"/>
      <c r="E423" s="10" t="s">
        <v>0</v>
      </c>
      <c r="F423" s="9">
        <v>1</v>
      </c>
      <c r="G423" s="13">
        <v>13.3</v>
      </c>
      <c r="H423" s="13">
        <v>0</v>
      </c>
      <c r="I423" s="13">
        <v>0</v>
      </c>
      <c r="J423" s="11">
        <f t="shared" si="66"/>
        <v>13.3</v>
      </c>
      <c r="K423" s="9"/>
      <c r="L423" s="9"/>
      <c r="M423" s="9"/>
    </row>
    <row r="424" spans="1:15" x14ac:dyDescent="0.35">
      <c r="A424" s="9"/>
      <c r="B424" s="9"/>
      <c r="C424" s="9"/>
      <c r="D424" s="12"/>
      <c r="E424" s="10" t="s">
        <v>0</v>
      </c>
      <c r="F424" s="9">
        <v>1</v>
      </c>
      <c r="G424" s="13">
        <v>9.65</v>
      </c>
      <c r="H424" s="13">
        <v>0</v>
      </c>
      <c r="I424" s="13">
        <v>0</v>
      </c>
      <c r="J424" s="11">
        <f t="shared" si="66"/>
        <v>9.65</v>
      </c>
      <c r="K424" s="9"/>
      <c r="L424" s="9"/>
      <c r="M424" s="9"/>
    </row>
    <row r="425" spans="1:15" x14ac:dyDescent="0.35">
      <c r="A425" s="9"/>
      <c r="B425" s="9"/>
      <c r="C425" s="9"/>
      <c r="D425" s="12"/>
      <c r="E425" s="10" t="s">
        <v>0</v>
      </c>
      <c r="F425" s="9">
        <v>-1</v>
      </c>
      <c r="G425" s="13">
        <v>1.35</v>
      </c>
      <c r="H425" s="13">
        <v>0</v>
      </c>
      <c r="I425" s="13">
        <v>0</v>
      </c>
      <c r="J425" s="11">
        <f t="shared" si="66"/>
        <v>-1.35</v>
      </c>
      <c r="K425" s="9"/>
      <c r="L425" s="9"/>
      <c r="M425" s="9"/>
    </row>
    <row r="426" spans="1:15" x14ac:dyDescent="0.35">
      <c r="A426" s="9"/>
      <c r="B426" s="9"/>
      <c r="C426" s="9"/>
      <c r="D426" s="12"/>
      <c r="E426" s="10" t="s">
        <v>0</v>
      </c>
      <c r="F426" s="9">
        <v>-4</v>
      </c>
      <c r="G426" s="13">
        <v>0.85</v>
      </c>
      <c r="H426" s="13">
        <v>0</v>
      </c>
      <c r="I426" s="13">
        <v>0</v>
      </c>
      <c r="J426" s="11">
        <f t="shared" si="66"/>
        <v>-3.4</v>
      </c>
      <c r="K426" s="9"/>
      <c r="L426" s="9"/>
      <c r="M426" s="9"/>
    </row>
    <row r="427" spans="1:15" x14ac:dyDescent="0.35">
      <c r="A427" s="9"/>
      <c r="B427" s="9"/>
      <c r="C427" s="9"/>
      <c r="D427" s="12"/>
      <c r="E427" s="10" t="s">
        <v>0</v>
      </c>
      <c r="F427" s="9">
        <v>-1</v>
      </c>
      <c r="G427" s="13">
        <v>0.95</v>
      </c>
      <c r="H427" s="13">
        <v>0</v>
      </c>
      <c r="I427" s="13">
        <v>0</v>
      </c>
      <c r="J427" s="11">
        <f t="shared" si="66"/>
        <v>-0.95</v>
      </c>
      <c r="K427" s="9"/>
      <c r="L427" s="9"/>
      <c r="M427" s="9"/>
    </row>
    <row r="428" spans="1:15" x14ac:dyDescent="0.35">
      <c r="A428" s="9"/>
      <c r="B428" s="9"/>
      <c r="C428" s="9"/>
      <c r="D428" s="12"/>
      <c r="E428" s="9"/>
      <c r="F428" s="9"/>
      <c r="G428" s="9"/>
      <c r="H428" s="9"/>
      <c r="I428" s="9"/>
      <c r="J428" s="14" t="s">
        <v>354</v>
      </c>
      <c r="K428" s="8">
        <f>SUM(J409:J427)</f>
        <v>48.309999999999995</v>
      </c>
      <c r="L428" s="22"/>
      <c r="M428" s="8">
        <f>ROUND(L428*K428,2)</f>
        <v>0</v>
      </c>
      <c r="N428" s="47" t="str">
        <f t="shared" ref="N428" si="67">IF(L428&lt;=0,"INDICAR PRECIO","PRECIO INDICADO")</f>
        <v>INDICAR PRECIO</v>
      </c>
      <c r="O428" s="47"/>
    </row>
    <row r="429" spans="1:15" ht="1" customHeight="1" x14ac:dyDescent="0.35">
      <c r="A429" s="15"/>
      <c r="B429" s="15"/>
      <c r="C429" s="15"/>
      <c r="D429" s="20"/>
      <c r="E429" s="15"/>
      <c r="F429" s="15"/>
      <c r="G429" s="15"/>
      <c r="H429" s="15"/>
      <c r="I429" s="15"/>
      <c r="J429" s="15"/>
      <c r="K429" s="15"/>
      <c r="L429" s="15"/>
      <c r="M429" s="15"/>
    </row>
    <row r="430" spans="1:15" ht="21" x14ac:dyDescent="0.35">
      <c r="A430" s="10" t="s">
        <v>355</v>
      </c>
      <c r="B430" s="10" t="s">
        <v>18</v>
      </c>
      <c r="C430" s="10" t="s">
        <v>357</v>
      </c>
      <c r="D430" s="19" t="s">
        <v>356</v>
      </c>
      <c r="E430" s="9"/>
      <c r="F430" s="9"/>
      <c r="G430" s="9"/>
      <c r="H430" s="9"/>
      <c r="I430" s="9"/>
      <c r="J430" s="9"/>
      <c r="K430" s="11">
        <f>K439</f>
        <v>7</v>
      </c>
      <c r="L430" s="11">
        <f>L439</f>
        <v>0</v>
      </c>
      <c r="M430" s="11">
        <f>M439</f>
        <v>0</v>
      </c>
    </row>
    <row r="431" spans="1:15" ht="42" x14ac:dyDescent="0.35">
      <c r="A431" s="9"/>
      <c r="B431" s="9"/>
      <c r="C431" s="9"/>
      <c r="D431" s="12" t="s">
        <v>358</v>
      </c>
      <c r="E431" s="9"/>
      <c r="F431" s="9"/>
      <c r="G431" s="9"/>
      <c r="H431" s="9"/>
      <c r="I431" s="9"/>
      <c r="J431" s="9"/>
      <c r="K431" s="9"/>
      <c r="L431" s="9"/>
      <c r="M431" s="9"/>
    </row>
    <row r="432" spans="1:15" x14ac:dyDescent="0.35">
      <c r="A432" s="9"/>
      <c r="B432" s="9"/>
      <c r="C432" s="9"/>
      <c r="D432" s="12"/>
      <c r="E432" s="10" t="s">
        <v>134</v>
      </c>
      <c r="F432" s="9">
        <v>1</v>
      </c>
      <c r="G432" s="13">
        <v>0</v>
      </c>
      <c r="H432" s="13">
        <v>0</v>
      </c>
      <c r="I432" s="13">
        <v>0</v>
      </c>
      <c r="J432" s="11">
        <f t="shared" ref="J432:J438" si="68">F432*(G432+ (G432= 0))*(H432+ (H432= 0))*(I432+ (I432= 0))</f>
        <v>1</v>
      </c>
      <c r="K432" s="9"/>
      <c r="L432" s="9"/>
      <c r="M432" s="9"/>
    </row>
    <row r="433" spans="1:15" x14ac:dyDescent="0.35">
      <c r="A433" s="9"/>
      <c r="B433" s="9"/>
      <c r="C433" s="9"/>
      <c r="D433" s="12"/>
      <c r="E433" s="10" t="s">
        <v>348</v>
      </c>
      <c r="F433" s="9">
        <v>1</v>
      </c>
      <c r="G433" s="13">
        <v>0</v>
      </c>
      <c r="H433" s="13">
        <v>0</v>
      </c>
      <c r="I433" s="13">
        <v>0</v>
      </c>
      <c r="J433" s="11">
        <f t="shared" si="68"/>
        <v>1</v>
      </c>
      <c r="K433" s="9"/>
      <c r="L433" s="9"/>
      <c r="M433" s="9"/>
    </row>
    <row r="434" spans="1:15" x14ac:dyDescent="0.35">
      <c r="A434" s="9"/>
      <c r="B434" s="9"/>
      <c r="C434" s="9"/>
      <c r="D434" s="12"/>
      <c r="E434" s="10" t="s">
        <v>349</v>
      </c>
      <c r="F434" s="9">
        <v>1</v>
      </c>
      <c r="G434" s="13">
        <v>0</v>
      </c>
      <c r="H434" s="13">
        <v>0</v>
      </c>
      <c r="I434" s="13">
        <v>0</v>
      </c>
      <c r="J434" s="11">
        <f t="shared" si="68"/>
        <v>1</v>
      </c>
      <c r="K434" s="9"/>
      <c r="L434" s="9"/>
      <c r="M434" s="9"/>
    </row>
    <row r="435" spans="1:15" x14ac:dyDescent="0.35">
      <c r="A435" s="9"/>
      <c r="B435" s="9"/>
      <c r="C435" s="9"/>
      <c r="D435" s="12"/>
      <c r="E435" s="10" t="s">
        <v>350</v>
      </c>
      <c r="F435" s="9">
        <v>1</v>
      </c>
      <c r="G435" s="13">
        <v>0</v>
      </c>
      <c r="H435" s="13">
        <v>0</v>
      </c>
      <c r="I435" s="13">
        <v>0</v>
      </c>
      <c r="J435" s="11">
        <f t="shared" si="68"/>
        <v>1</v>
      </c>
      <c r="K435" s="9"/>
      <c r="L435" s="9"/>
      <c r="M435" s="9"/>
    </row>
    <row r="436" spans="1:15" x14ac:dyDescent="0.35">
      <c r="A436" s="9"/>
      <c r="B436" s="9"/>
      <c r="C436" s="9"/>
      <c r="D436" s="12"/>
      <c r="E436" s="10" t="s">
        <v>351</v>
      </c>
      <c r="F436" s="9">
        <v>1</v>
      </c>
      <c r="G436" s="13">
        <v>0</v>
      </c>
      <c r="H436" s="13">
        <v>0</v>
      </c>
      <c r="I436" s="13">
        <v>0</v>
      </c>
      <c r="J436" s="11">
        <f t="shared" si="68"/>
        <v>1</v>
      </c>
      <c r="K436" s="9"/>
      <c r="L436" s="9"/>
      <c r="M436" s="9"/>
    </row>
    <row r="437" spans="1:15" x14ac:dyDescent="0.35">
      <c r="A437" s="9"/>
      <c r="B437" s="9"/>
      <c r="C437" s="9"/>
      <c r="D437" s="12"/>
      <c r="E437" s="10" t="s">
        <v>39</v>
      </c>
      <c r="F437" s="9">
        <v>1</v>
      </c>
      <c r="G437" s="13">
        <v>0</v>
      </c>
      <c r="H437" s="13">
        <v>0</v>
      </c>
      <c r="I437" s="13">
        <v>0</v>
      </c>
      <c r="J437" s="11">
        <f t="shared" si="68"/>
        <v>1</v>
      </c>
      <c r="K437" s="9"/>
      <c r="L437" s="9"/>
      <c r="M437" s="9"/>
    </row>
    <row r="438" spans="1:15" x14ac:dyDescent="0.35">
      <c r="A438" s="9"/>
      <c r="B438" s="9"/>
      <c r="C438" s="9"/>
      <c r="D438" s="12"/>
      <c r="E438" s="10" t="s">
        <v>29</v>
      </c>
      <c r="F438" s="9">
        <v>1</v>
      </c>
      <c r="G438" s="13">
        <v>0</v>
      </c>
      <c r="H438" s="13">
        <v>0</v>
      </c>
      <c r="I438" s="13">
        <v>0</v>
      </c>
      <c r="J438" s="11">
        <f t="shared" si="68"/>
        <v>1</v>
      </c>
      <c r="K438" s="9"/>
      <c r="L438" s="9"/>
      <c r="M438" s="9"/>
    </row>
    <row r="439" spans="1:15" x14ac:dyDescent="0.35">
      <c r="A439" s="9"/>
      <c r="B439" s="9"/>
      <c r="C439" s="9"/>
      <c r="D439" s="12"/>
      <c r="E439" s="9"/>
      <c r="F439" s="9"/>
      <c r="G439" s="9"/>
      <c r="H439" s="9"/>
      <c r="I439" s="9"/>
      <c r="J439" s="14" t="s">
        <v>359</v>
      </c>
      <c r="K439" s="8">
        <f>SUM(J432:J438)</f>
        <v>7</v>
      </c>
      <c r="L439" s="22"/>
      <c r="M439" s="8">
        <f>ROUND(L439*K439,2)</f>
        <v>0</v>
      </c>
      <c r="N439" s="47" t="str">
        <f t="shared" ref="N439" si="69">IF(L439&lt;=0,"INDICAR PRECIO","PRECIO INDICADO")</f>
        <v>INDICAR PRECIO</v>
      </c>
      <c r="O439" s="47"/>
    </row>
    <row r="440" spans="1:15" ht="1" customHeight="1" x14ac:dyDescent="0.35">
      <c r="A440" s="15"/>
      <c r="B440" s="15"/>
      <c r="C440" s="15"/>
      <c r="D440" s="20"/>
      <c r="E440" s="15"/>
      <c r="F440" s="15"/>
      <c r="G440" s="15"/>
      <c r="H440" s="15"/>
      <c r="I440" s="15"/>
      <c r="J440" s="15"/>
      <c r="K440" s="15"/>
      <c r="L440" s="15"/>
      <c r="M440" s="15"/>
    </row>
    <row r="441" spans="1:15" x14ac:dyDescent="0.35">
      <c r="A441" s="9"/>
      <c r="B441" s="9"/>
      <c r="C441" s="9"/>
      <c r="D441" s="12"/>
      <c r="E441" s="9"/>
      <c r="F441" s="9"/>
      <c r="G441" s="9"/>
      <c r="H441" s="9"/>
      <c r="I441" s="9"/>
      <c r="J441" s="14" t="s">
        <v>360</v>
      </c>
      <c r="K441" s="16">
        <v>1</v>
      </c>
      <c r="L441" s="8">
        <f>M342+M347+M353+M372+M385+M390+M396+M405+M428+M439</f>
        <v>0</v>
      </c>
      <c r="M441" s="8">
        <f>ROUND(L441*K441,2)</f>
        <v>0</v>
      </c>
    </row>
    <row r="442" spans="1:15" ht="1" customHeight="1" x14ac:dyDescent="0.35">
      <c r="A442" s="15"/>
      <c r="B442" s="15"/>
      <c r="C442" s="15"/>
      <c r="D442" s="20"/>
      <c r="E442" s="15"/>
      <c r="F442" s="15"/>
      <c r="G442" s="15"/>
      <c r="H442" s="15"/>
      <c r="I442" s="15"/>
      <c r="J442" s="15"/>
      <c r="K442" s="15"/>
      <c r="L442" s="15"/>
      <c r="M442" s="15"/>
    </row>
    <row r="443" spans="1:15" x14ac:dyDescent="0.35">
      <c r="A443" s="5" t="s">
        <v>361</v>
      </c>
      <c r="B443" s="5" t="s">
        <v>14</v>
      </c>
      <c r="C443" s="5" t="s">
        <v>15</v>
      </c>
      <c r="D443" s="18" t="s">
        <v>362</v>
      </c>
      <c r="E443" s="6"/>
      <c r="F443" s="6"/>
      <c r="G443" s="6"/>
      <c r="H443" s="6"/>
      <c r="I443" s="6"/>
      <c r="J443" s="6"/>
      <c r="K443" s="7">
        <f>K502</f>
        <v>1</v>
      </c>
      <c r="L443" s="8">
        <f>L502</f>
        <v>0</v>
      </c>
      <c r="M443" s="8">
        <f>M502</f>
        <v>0</v>
      </c>
    </row>
    <row r="444" spans="1:15" x14ac:dyDescent="0.35">
      <c r="A444" s="9"/>
      <c r="B444" s="9"/>
      <c r="C444" s="9"/>
      <c r="D444" s="12"/>
      <c r="E444" s="9"/>
      <c r="F444" s="9"/>
      <c r="G444" s="9"/>
      <c r="H444" s="9"/>
      <c r="I444" s="9"/>
      <c r="J444" s="9"/>
      <c r="K444" s="9"/>
      <c r="L444" s="9"/>
      <c r="M444" s="9"/>
    </row>
    <row r="445" spans="1:15" x14ac:dyDescent="0.35">
      <c r="A445" s="10" t="s">
        <v>363</v>
      </c>
      <c r="B445" s="10" t="s">
        <v>18</v>
      </c>
      <c r="C445" s="10" t="s">
        <v>4</v>
      </c>
      <c r="D445" s="19" t="s">
        <v>364</v>
      </c>
      <c r="E445" s="9"/>
      <c r="F445" s="9"/>
      <c r="G445" s="9"/>
      <c r="H445" s="9"/>
      <c r="I445" s="9"/>
      <c r="J445" s="9"/>
      <c r="K445" s="11">
        <f>K448</f>
        <v>1</v>
      </c>
      <c r="L445" s="11">
        <f>L448</f>
        <v>0</v>
      </c>
      <c r="M445" s="11">
        <f>M448</f>
        <v>0</v>
      </c>
    </row>
    <row r="446" spans="1:15" ht="84" x14ac:dyDescent="0.35">
      <c r="A446" s="9"/>
      <c r="B446" s="9"/>
      <c r="C446" s="9"/>
      <c r="D446" s="12" t="s">
        <v>365</v>
      </c>
      <c r="E446" s="9"/>
      <c r="F446" s="9"/>
      <c r="G446" s="9"/>
      <c r="H446" s="9"/>
      <c r="I446" s="9"/>
      <c r="J446" s="9"/>
      <c r="K446" s="9"/>
      <c r="L446" s="9"/>
      <c r="M446" s="9"/>
    </row>
    <row r="447" spans="1:15" x14ac:dyDescent="0.35">
      <c r="A447" s="9"/>
      <c r="B447" s="9"/>
      <c r="C447" s="9"/>
      <c r="D447" s="12"/>
      <c r="E447" s="10" t="s">
        <v>0</v>
      </c>
      <c r="F447" s="9">
        <v>1</v>
      </c>
      <c r="G447" s="13">
        <v>0</v>
      </c>
      <c r="H447" s="13">
        <v>0</v>
      </c>
      <c r="I447" s="13">
        <v>0</v>
      </c>
      <c r="J447" s="11">
        <f>F447*(G447+ (G447= 0))*(H447+ (H447= 0))*(I447+ (I447= 0))</f>
        <v>1</v>
      </c>
      <c r="K447" s="9"/>
      <c r="L447" s="9"/>
      <c r="M447" s="9"/>
    </row>
    <row r="448" spans="1:15" x14ac:dyDescent="0.35">
      <c r="A448" s="9"/>
      <c r="B448" s="9"/>
      <c r="C448" s="9"/>
      <c r="D448" s="12"/>
      <c r="E448" s="9"/>
      <c r="F448" s="9"/>
      <c r="G448" s="9"/>
      <c r="H448" s="9"/>
      <c r="I448" s="9"/>
      <c r="J448" s="14" t="s">
        <v>366</v>
      </c>
      <c r="K448" s="8">
        <f>SUM(J447:J447)</f>
        <v>1</v>
      </c>
      <c r="L448" s="22"/>
      <c r="M448" s="8">
        <f>ROUND(L448*K448,2)</f>
        <v>0</v>
      </c>
      <c r="N448" s="47" t="str">
        <f t="shared" ref="N448" si="70">IF(L448&lt;=0,"INDICAR PRECIO","PRECIO INDICADO")</f>
        <v>INDICAR PRECIO</v>
      </c>
      <c r="O448" s="47"/>
    </row>
    <row r="449" spans="1:15" ht="1" customHeight="1" x14ac:dyDescent="0.35">
      <c r="A449" s="15"/>
      <c r="B449" s="15"/>
      <c r="C449" s="15"/>
      <c r="D449" s="20"/>
      <c r="E449" s="15"/>
      <c r="F449" s="15"/>
      <c r="G449" s="15"/>
      <c r="H449" s="15"/>
      <c r="I449" s="15"/>
      <c r="J449" s="15"/>
      <c r="K449" s="15"/>
      <c r="L449" s="15"/>
      <c r="M449" s="15"/>
    </row>
    <row r="450" spans="1:15" x14ac:dyDescent="0.35">
      <c r="A450" s="10" t="s">
        <v>367</v>
      </c>
      <c r="B450" s="10" t="s">
        <v>18</v>
      </c>
      <c r="C450" s="10" t="s">
        <v>4</v>
      </c>
      <c r="D450" s="19" t="s">
        <v>368</v>
      </c>
      <c r="E450" s="9"/>
      <c r="F450" s="9"/>
      <c r="G450" s="9"/>
      <c r="H450" s="9"/>
      <c r="I450" s="9"/>
      <c r="J450" s="9"/>
      <c r="K450" s="11">
        <f>K453</f>
        <v>1</v>
      </c>
      <c r="L450" s="11">
        <f>L453</f>
        <v>0</v>
      </c>
      <c r="M450" s="11">
        <f>M453</f>
        <v>0</v>
      </c>
    </row>
    <row r="451" spans="1:15" ht="84" x14ac:dyDescent="0.35">
      <c r="A451" s="9"/>
      <c r="B451" s="9"/>
      <c r="C451" s="9"/>
      <c r="D451" s="12" t="s">
        <v>369</v>
      </c>
      <c r="E451" s="9"/>
      <c r="F451" s="9"/>
      <c r="G451" s="9"/>
      <c r="H451" s="9"/>
      <c r="I451" s="9"/>
      <c r="J451" s="9"/>
      <c r="K451" s="9"/>
      <c r="L451" s="9"/>
      <c r="M451" s="9"/>
    </row>
    <row r="452" spans="1:15" x14ac:dyDescent="0.35">
      <c r="A452" s="9"/>
      <c r="B452" s="9"/>
      <c r="C452" s="9"/>
      <c r="D452" s="12"/>
      <c r="E452" s="10" t="s">
        <v>0</v>
      </c>
      <c r="F452" s="9">
        <v>1</v>
      </c>
      <c r="G452" s="13">
        <v>0</v>
      </c>
      <c r="H452" s="13">
        <v>0</v>
      </c>
      <c r="I452" s="13">
        <v>0</v>
      </c>
      <c r="J452" s="11">
        <f>F452*(G452+ (G452= 0))*(H452+ (H452= 0))*(I452+ (I452= 0))</f>
        <v>1</v>
      </c>
      <c r="K452" s="9"/>
      <c r="L452" s="9"/>
      <c r="M452" s="9"/>
    </row>
    <row r="453" spans="1:15" x14ac:dyDescent="0.35">
      <c r="A453" s="9"/>
      <c r="B453" s="9"/>
      <c r="C453" s="9"/>
      <c r="D453" s="12"/>
      <c r="E453" s="9"/>
      <c r="F453" s="9"/>
      <c r="G453" s="9"/>
      <c r="H453" s="9"/>
      <c r="I453" s="9"/>
      <c r="J453" s="14" t="s">
        <v>370</v>
      </c>
      <c r="K453" s="8">
        <f>SUM(J452:J452)</f>
        <v>1</v>
      </c>
      <c r="L453" s="22"/>
      <c r="M453" s="8">
        <f>ROUND(L453*K453,2)</f>
        <v>0</v>
      </c>
      <c r="N453" s="47" t="str">
        <f t="shared" ref="N453" si="71">IF(L453&lt;=0,"INDICAR PRECIO","PRECIO INDICADO")</f>
        <v>INDICAR PRECIO</v>
      </c>
      <c r="O453" s="47"/>
    </row>
    <row r="454" spans="1:15" ht="1" customHeight="1" x14ac:dyDescent="0.35">
      <c r="A454" s="15"/>
      <c r="B454" s="15"/>
      <c r="C454" s="15"/>
      <c r="D454" s="20"/>
      <c r="E454" s="15"/>
      <c r="F454" s="15"/>
      <c r="G454" s="15"/>
      <c r="H454" s="15"/>
      <c r="I454" s="15"/>
      <c r="J454" s="15"/>
      <c r="K454" s="15"/>
      <c r="L454" s="15"/>
      <c r="M454" s="15"/>
    </row>
    <row r="455" spans="1:15" ht="21" x14ac:dyDescent="0.35">
      <c r="A455" s="10" t="s">
        <v>371</v>
      </c>
      <c r="B455" s="10" t="s">
        <v>18</v>
      </c>
      <c r="C455" s="10" t="s">
        <v>47</v>
      </c>
      <c r="D455" s="19" t="s">
        <v>372</v>
      </c>
      <c r="E455" s="9"/>
      <c r="F455" s="9"/>
      <c r="G455" s="9"/>
      <c r="H455" s="9"/>
      <c r="I455" s="9"/>
      <c r="J455" s="9"/>
      <c r="K455" s="11">
        <f>K461</f>
        <v>5</v>
      </c>
      <c r="L455" s="11">
        <f>L461</f>
        <v>0</v>
      </c>
      <c r="M455" s="11">
        <f>M461</f>
        <v>0</v>
      </c>
    </row>
    <row r="456" spans="1:15" ht="94.5" x14ac:dyDescent="0.35">
      <c r="A456" s="9"/>
      <c r="B456" s="9"/>
      <c r="C456" s="9"/>
      <c r="D456" s="12" t="s">
        <v>373</v>
      </c>
      <c r="E456" s="9"/>
      <c r="F456" s="9"/>
      <c r="G456" s="9"/>
      <c r="H456" s="9"/>
      <c r="I456" s="9"/>
      <c r="J456" s="9"/>
      <c r="K456" s="9"/>
      <c r="L456" s="9"/>
      <c r="M456" s="9"/>
    </row>
    <row r="457" spans="1:15" x14ac:dyDescent="0.35">
      <c r="A457" s="9"/>
      <c r="B457" s="9"/>
      <c r="C457" s="9"/>
      <c r="D457" s="12"/>
      <c r="E457" s="10" t="s">
        <v>374</v>
      </c>
      <c r="F457" s="9">
        <v>2</v>
      </c>
      <c r="G457" s="13">
        <v>0</v>
      </c>
      <c r="H457" s="13">
        <v>0</v>
      </c>
      <c r="I457" s="13">
        <v>0</v>
      </c>
      <c r="J457" s="11">
        <f>F457*(G457+ (G457= 0))*(H457+ (H457= 0))*(I457+ (I457= 0))</f>
        <v>2</v>
      </c>
      <c r="K457" s="9"/>
      <c r="L457" s="9"/>
      <c r="M457" s="9"/>
    </row>
    <row r="458" spans="1:15" x14ac:dyDescent="0.35">
      <c r="A458" s="9"/>
      <c r="B458" s="9"/>
      <c r="C458" s="9"/>
      <c r="D458" s="12"/>
      <c r="E458" s="10" t="s">
        <v>375</v>
      </c>
      <c r="F458" s="9">
        <v>1</v>
      </c>
      <c r="G458" s="13">
        <v>0</v>
      </c>
      <c r="H458" s="13">
        <v>0</v>
      </c>
      <c r="I458" s="13">
        <v>0</v>
      </c>
      <c r="J458" s="11">
        <f>F458*(G458+ (G458= 0))*(H458+ (H458= 0))*(I458+ (I458= 0))</f>
        <v>1</v>
      </c>
      <c r="K458" s="9"/>
      <c r="L458" s="9"/>
      <c r="M458" s="9"/>
    </row>
    <row r="459" spans="1:15" x14ac:dyDescent="0.35">
      <c r="A459" s="9"/>
      <c r="B459" s="9"/>
      <c r="C459" s="9"/>
      <c r="D459" s="12"/>
      <c r="E459" s="10" t="s">
        <v>376</v>
      </c>
      <c r="F459" s="9">
        <v>1</v>
      </c>
      <c r="G459" s="13">
        <v>0</v>
      </c>
      <c r="H459" s="13">
        <v>0</v>
      </c>
      <c r="I459" s="13">
        <v>0</v>
      </c>
      <c r="J459" s="11">
        <f>F459*(G459+ (G459= 0))*(H459+ (H459= 0))*(I459+ (I459= 0))</f>
        <v>1</v>
      </c>
      <c r="K459" s="9"/>
      <c r="L459" s="9"/>
      <c r="M459" s="9"/>
    </row>
    <row r="460" spans="1:15" x14ac:dyDescent="0.35">
      <c r="A460" s="9"/>
      <c r="B460" s="9"/>
      <c r="C460" s="9"/>
      <c r="D460" s="12"/>
      <c r="E460" s="10" t="s">
        <v>29</v>
      </c>
      <c r="F460" s="9">
        <v>1</v>
      </c>
      <c r="G460" s="13">
        <v>0</v>
      </c>
      <c r="H460" s="13">
        <v>0</v>
      </c>
      <c r="I460" s="13">
        <v>0</v>
      </c>
      <c r="J460" s="11">
        <f>F460*(G460+ (G460= 0))*(H460+ (H460= 0))*(I460+ (I460= 0))</f>
        <v>1</v>
      </c>
      <c r="K460" s="9"/>
      <c r="L460" s="9"/>
      <c r="M460" s="9"/>
    </row>
    <row r="461" spans="1:15" x14ac:dyDescent="0.35">
      <c r="A461" s="9"/>
      <c r="B461" s="9"/>
      <c r="C461" s="9"/>
      <c r="D461" s="12"/>
      <c r="E461" s="9"/>
      <c r="F461" s="9"/>
      <c r="G461" s="9"/>
      <c r="H461" s="9"/>
      <c r="I461" s="9"/>
      <c r="J461" s="14" t="s">
        <v>377</v>
      </c>
      <c r="K461" s="8">
        <f>SUM(J457:J460)</f>
        <v>5</v>
      </c>
      <c r="L461" s="22"/>
      <c r="M461" s="8">
        <f>ROUND(L461*K461,2)</f>
        <v>0</v>
      </c>
      <c r="N461" s="47" t="str">
        <f t="shared" ref="N461" si="72">IF(L461&lt;=0,"INDICAR PRECIO","PRECIO INDICADO")</f>
        <v>INDICAR PRECIO</v>
      </c>
      <c r="O461" s="47"/>
    </row>
    <row r="462" spans="1:15" ht="1" customHeight="1" x14ac:dyDescent="0.35">
      <c r="A462" s="15"/>
      <c r="B462" s="15"/>
      <c r="C462" s="15"/>
      <c r="D462" s="20"/>
      <c r="E462" s="15"/>
      <c r="F462" s="15"/>
      <c r="G462" s="15"/>
      <c r="H462" s="15"/>
      <c r="I462" s="15"/>
      <c r="J462" s="15"/>
      <c r="K462" s="15"/>
      <c r="L462" s="15"/>
      <c r="M462" s="15"/>
    </row>
    <row r="463" spans="1:15" ht="21" x14ac:dyDescent="0.35">
      <c r="A463" s="10" t="s">
        <v>378</v>
      </c>
      <c r="B463" s="10" t="s">
        <v>18</v>
      </c>
      <c r="C463" s="10" t="s">
        <v>47</v>
      </c>
      <c r="D463" s="19" t="s">
        <v>379</v>
      </c>
      <c r="E463" s="9"/>
      <c r="F463" s="9"/>
      <c r="G463" s="9"/>
      <c r="H463" s="9"/>
      <c r="I463" s="9"/>
      <c r="J463" s="9"/>
      <c r="K463" s="11">
        <f>K466</f>
        <v>2</v>
      </c>
      <c r="L463" s="11">
        <f>L466</f>
        <v>0</v>
      </c>
      <c r="M463" s="11">
        <f>M466</f>
        <v>0</v>
      </c>
    </row>
    <row r="464" spans="1:15" ht="94.5" x14ac:dyDescent="0.35">
      <c r="A464" s="9"/>
      <c r="B464" s="9"/>
      <c r="C464" s="9"/>
      <c r="D464" s="12" t="s">
        <v>380</v>
      </c>
      <c r="E464" s="9"/>
      <c r="F464" s="9"/>
      <c r="G464" s="9"/>
      <c r="H464" s="9"/>
      <c r="I464" s="9"/>
      <c r="J464" s="9"/>
      <c r="K464" s="9"/>
      <c r="L464" s="9"/>
      <c r="M464" s="9"/>
    </row>
    <row r="465" spans="1:15" x14ac:dyDescent="0.35">
      <c r="A465" s="9"/>
      <c r="B465" s="9"/>
      <c r="C465" s="9"/>
      <c r="D465" s="12"/>
      <c r="E465" s="10" t="s">
        <v>381</v>
      </c>
      <c r="F465" s="9">
        <v>2</v>
      </c>
      <c r="G465" s="13">
        <v>0</v>
      </c>
      <c r="H465" s="13">
        <v>0</v>
      </c>
      <c r="I465" s="13">
        <v>0</v>
      </c>
      <c r="J465" s="11">
        <f>F465*(G465+ (G465= 0))*(H465+ (H465= 0))*(I465+ (I465= 0))</f>
        <v>2</v>
      </c>
      <c r="K465" s="9"/>
      <c r="L465" s="9"/>
      <c r="M465" s="9"/>
    </row>
    <row r="466" spans="1:15" x14ac:dyDescent="0.35">
      <c r="A466" s="9"/>
      <c r="B466" s="9"/>
      <c r="C466" s="9"/>
      <c r="D466" s="12"/>
      <c r="E466" s="9"/>
      <c r="F466" s="9"/>
      <c r="G466" s="9"/>
      <c r="H466" s="9"/>
      <c r="I466" s="9"/>
      <c r="J466" s="14" t="s">
        <v>382</v>
      </c>
      <c r="K466" s="8">
        <f>SUM(J465:J465)</f>
        <v>2</v>
      </c>
      <c r="L466" s="22"/>
      <c r="M466" s="8">
        <f>ROUND(L466*K466,2)</f>
        <v>0</v>
      </c>
      <c r="N466" s="47" t="str">
        <f t="shared" ref="N466" si="73">IF(L466&lt;=0,"INDICAR PRECIO","PRECIO INDICADO")</f>
        <v>INDICAR PRECIO</v>
      </c>
      <c r="O466" s="47"/>
    </row>
    <row r="467" spans="1:15" ht="1" customHeight="1" x14ac:dyDescent="0.35">
      <c r="A467" s="15"/>
      <c r="B467" s="15"/>
      <c r="C467" s="15"/>
      <c r="D467" s="20"/>
      <c r="E467" s="15"/>
      <c r="F467" s="15"/>
      <c r="G467" s="15"/>
      <c r="H467" s="15"/>
      <c r="I467" s="15"/>
      <c r="J467" s="15"/>
      <c r="K467" s="15"/>
      <c r="L467" s="15"/>
      <c r="M467" s="15"/>
    </row>
    <row r="468" spans="1:15" ht="21" x14ac:dyDescent="0.35">
      <c r="A468" s="10" t="s">
        <v>383</v>
      </c>
      <c r="B468" s="10" t="s">
        <v>18</v>
      </c>
      <c r="C468" s="10" t="s">
        <v>47</v>
      </c>
      <c r="D468" s="19" t="s">
        <v>384</v>
      </c>
      <c r="E468" s="9"/>
      <c r="F468" s="9"/>
      <c r="G468" s="9"/>
      <c r="H468" s="9"/>
      <c r="I468" s="9"/>
      <c r="J468" s="9"/>
      <c r="K468" s="11">
        <f>K472</f>
        <v>2</v>
      </c>
      <c r="L468" s="11">
        <f>L472</f>
        <v>0</v>
      </c>
      <c r="M468" s="11">
        <f>M472</f>
        <v>0</v>
      </c>
    </row>
    <row r="469" spans="1:15" ht="94.5" x14ac:dyDescent="0.35">
      <c r="A469" s="9"/>
      <c r="B469" s="9"/>
      <c r="C469" s="9"/>
      <c r="D469" s="12" t="s">
        <v>385</v>
      </c>
      <c r="E469" s="9"/>
      <c r="F469" s="9"/>
      <c r="G469" s="9"/>
      <c r="H469" s="9"/>
      <c r="I469" s="9"/>
      <c r="J469" s="9"/>
      <c r="K469" s="9"/>
      <c r="L469" s="9"/>
      <c r="M469" s="9"/>
    </row>
    <row r="470" spans="1:15" x14ac:dyDescent="0.35">
      <c r="A470" s="9"/>
      <c r="B470" s="9"/>
      <c r="C470" s="9"/>
      <c r="D470" s="12"/>
      <c r="E470" s="10" t="s">
        <v>386</v>
      </c>
      <c r="F470" s="9">
        <v>1</v>
      </c>
      <c r="G470" s="13">
        <v>0</v>
      </c>
      <c r="H470" s="13">
        <v>0</v>
      </c>
      <c r="I470" s="13">
        <v>0</v>
      </c>
      <c r="J470" s="11">
        <f>F470*(G470+ (G470= 0))*(H470+ (H470= 0))*(I470+ (I470= 0))</f>
        <v>1</v>
      </c>
      <c r="K470" s="9"/>
      <c r="L470" s="9"/>
      <c r="M470" s="9"/>
    </row>
    <row r="471" spans="1:15" x14ac:dyDescent="0.35">
      <c r="A471" s="9"/>
      <c r="B471" s="9"/>
      <c r="C471" s="9"/>
      <c r="D471" s="12"/>
      <c r="E471" s="10" t="s">
        <v>387</v>
      </c>
      <c r="F471" s="9">
        <v>1</v>
      </c>
      <c r="G471" s="13">
        <v>0</v>
      </c>
      <c r="H471" s="13">
        <v>0</v>
      </c>
      <c r="I471" s="13">
        <v>0</v>
      </c>
      <c r="J471" s="11">
        <f>F471*(G471+ (G471= 0))*(H471+ (H471= 0))*(I471+ (I471= 0))</f>
        <v>1</v>
      </c>
      <c r="K471" s="9"/>
      <c r="L471" s="9"/>
      <c r="M471" s="9"/>
    </row>
    <row r="472" spans="1:15" x14ac:dyDescent="0.35">
      <c r="A472" s="9"/>
      <c r="B472" s="9"/>
      <c r="C472" s="9"/>
      <c r="D472" s="12"/>
      <c r="E472" s="9"/>
      <c r="F472" s="9"/>
      <c r="G472" s="9"/>
      <c r="H472" s="9"/>
      <c r="I472" s="9"/>
      <c r="J472" s="14" t="s">
        <v>388</v>
      </c>
      <c r="K472" s="8">
        <f>SUM(J470:J471)</f>
        <v>2</v>
      </c>
      <c r="L472" s="22"/>
      <c r="M472" s="8">
        <f>ROUND(L472*K472,2)</f>
        <v>0</v>
      </c>
      <c r="N472" s="47" t="str">
        <f t="shared" ref="N472" si="74">IF(L472&lt;=0,"INDICAR PRECIO","PRECIO INDICADO")</f>
        <v>INDICAR PRECIO</v>
      </c>
      <c r="O472" s="47"/>
    </row>
    <row r="473" spans="1:15" ht="1" customHeight="1" x14ac:dyDescent="0.35">
      <c r="A473" s="15"/>
      <c r="B473" s="15"/>
      <c r="C473" s="15"/>
      <c r="D473" s="20"/>
      <c r="E473" s="15"/>
      <c r="F473" s="15"/>
      <c r="G473" s="15"/>
      <c r="H473" s="15"/>
      <c r="I473" s="15"/>
      <c r="J473" s="15"/>
      <c r="K473" s="15"/>
      <c r="L473" s="15"/>
      <c r="M473" s="15"/>
    </row>
    <row r="474" spans="1:15" x14ac:dyDescent="0.35">
      <c r="A474" s="10" t="s">
        <v>389</v>
      </c>
      <c r="B474" s="10" t="s">
        <v>18</v>
      </c>
      <c r="C474" s="10" t="s">
        <v>19</v>
      </c>
      <c r="D474" s="19" t="s">
        <v>390</v>
      </c>
      <c r="E474" s="9"/>
      <c r="F474" s="9"/>
      <c r="G474" s="9"/>
      <c r="H474" s="9"/>
      <c r="I474" s="9"/>
      <c r="J474" s="9"/>
      <c r="K474" s="11">
        <f>K479</f>
        <v>17.503799999999998</v>
      </c>
      <c r="L474" s="11">
        <f>L479</f>
        <v>0</v>
      </c>
      <c r="M474" s="11">
        <f>M479</f>
        <v>0</v>
      </c>
    </row>
    <row r="475" spans="1:15" ht="94.5" x14ac:dyDescent="0.35">
      <c r="A475" s="9"/>
      <c r="B475" s="9"/>
      <c r="C475" s="9"/>
      <c r="D475" s="12" t="s">
        <v>391</v>
      </c>
      <c r="E475" s="9"/>
      <c r="F475" s="9"/>
      <c r="G475" s="9"/>
      <c r="H475" s="9"/>
      <c r="I475" s="9"/>
      <c r="J475" s="9"/>
      <c r="K475" s="9"/>
      <c r="L475" s="9"/>
      <c r="M475" s="9"/>
    </row>
    <row r="476" spans="1:15" x14ac:dyDescent="0.35">
      <c r="A476" s="9"/>
      <c r="B476" s="9"/>
      <c r="C476" s="9"/>
      <c r="D476" s="12"/>
      <c r="E476" s="10" t="s">
        <v>381</v>
      </c>
      <c r="F476" s="9">
        <v>1</v>
      </c>
      <c r="G476" s="13">
        <v>2.72</v>
      </c>
      <c r="H476" s="13">
        <v>3.09</v>
      </c>
      <c r="I476" s="13">
        <v>0</v>
      </c>
      <c r="J476" s="11">
        <f>F476*(G476+ (G476= 0))*(H476+ (H476= 0))*(I476+ (I476= 0))</f>
        <v>8.4047999999999998</v>
      </c>
      <c r="K476" s="9"/>
      <c r="L476" s="9"/>
      <c r="M476" s="9"/>
    </row>
    <row r="477" spans="1:15" x14ac:dyDescent="0.35">
      <c r="A477" s="9"/>
      <c r="B477" s="9"/>
      <c r="C477" s="9"/>
      <c r="D477" s="12"/>
      <c r="E477" s="10" t="s">
        <v>0</v>
      </c>
      <c r="F477" s="9">
        <v>2</v>
      </c>
      <c r="G477" s="13">
        <v>2.0499999999999998</v>
      </c>
      <c r="H477" s="13">
        <v>3.09</v>
      </c>
      <c r="I477" s="13">
        <v>0</v>
      </c>
      <c r="J477" s="11">
        <f>F477*(G477+ (G477= 0))*(H477+ (H477= 0))*(I477+ (I477= 0))</f>
        <v>12.668999999999999</v>
      </c>
      <c r="K477" s="9"/>
      <c r="L477" s="9"/>
      <c r="M477" s="9"/>
    </row>
    <row r="478" spans="1:15" x14ac:dyDescent="0.35">
      <c r="A478" s="9"/>
      <c r="B478" s="9"/>
      <c r="C478" s="9"/>
      <c r="D478" s="12"/>
      <c r="E478" s="10" t="s">
        <v>0</v>
      </c>
      <c r="F478" s="9">
        <v>-2</v>
      </c>
      <c r="G478" s="13">
        <v>0.85</v>
      </c>
      <c r="H478" s="13">
        <v>2.1</v>
      </c>
      <c r="I478" s="13">
        <v>0</v>
      </c>
      <c r="J478" s="11">
        <f>F478*(G478+ (G478= 0))*(H478+ (H478= 0))*(I478+ (I478= 0))</f>
        <v>-3.57</v>
      </c>
      <c r="K478" s="9"/>
      <c r="L478" s="9"/>
      <c r="M478" s="9"/>
    </row>
    <row r="479" spans="1:15" x14ac:dyDescent="0.35">
      <c r="A479" s="9"/>
      <c r="B479" s="9"/>
      <c r="C479" s="9"/>
      <c r="D479" s="12"/>
      <c r="E479" s="9"/>
      <c r="F479" s="9"/>
      <c r="G479" s="9"/>
      <c r="H479" s="9"/>
      <c r="I479" s="9"/>
      <c r="J479" s="14" t="s">
        <v>392</v>
      </c>
      <c r="K479" s="8">
        <f>SUM(J476:J478)</f>
        <v>17.503799999999998</v>
      </c>
      <c r="L479" s="22"/>
      <c r="M479" s="8">
        <f>ROUND(L479*K479,2)</f>
        <v>0</v>
      </c>
      <c r="N479" s="47" t="str">
        <f t="shared" ref="N479" si="75">IF(L479&lt;=0,"INDICAR PRECIO","PRECIO INDICADO")</f>
        <v>INDICAR PRECIO</v>
      </c>
      <c r="O479" s="47"/>
    </row>
    <row r="480" spans="1:15" ht="1" customHeight="1" x14ac:dyDescent="0.35">
      <c r="A480" s="15"/>
      <c r="B480" s="15"/>
      <c r="C480" s="15"/>
      <c r="D480" s="20"/>
      <c r="E480" s="15"/>
      <c r="F480" s="15"/>
      <c r="G480" s="15"/>
      <c r="H480" s="15"/>
      <c r="I480" s="15"/>
      <c r="J480" s="15"/>
      <c r="K480" s="15"/>
      <c r="L480" s="15"/>
      <c r="M480" s="15"/>
    </row>
    <row r="481" spans="1:15" ht="21" x14ac:dyDescent="0.35">
      <c r="A481" s="10" t="s">
        <v>393</v>
      </c>
      <c r="B481" s="10" t="s">
        <v>18</v>
      </c>
      <c r="C481" s="10" t="s">
        <v>395</v>
      </c>
      <c r="D481" s="19" t="s">
        <v>394</v>
      </c>
      <c r="E481" s="9"/>
      <c r="F481" s="9"/>
      <c r="G481" s="9"/>
      <c r="H481" s="9"/>
      <c r="I481" s="9"/>
      <c r="J481" s="9"/>
      <c r="K481" s="11">
        <f>K485</f>
        <v>1.05</v>
      </c>
      <c r="L481" s="11">
        <f>L485</f>
        <v>0</v>
      </c>
      <c r="M481" s="11">
        <f>M485</f>
        <v>0</v>
      </c>
    </row>
    <row r="482" spans="1:15" ht="84" x14ac:dyDescent="0.35">
      <c r="A482" s="9"/>
      <c r="B482" s="9"/>
      <c r="C482" s="9"/>
      <c r="D482" s="12" t="s">
        <v>396</v>
      </c>
      <c r="E482" s="9"/>
      <c r="F482" s="9"/>
      <c r="G482" s="9"/>
      <c r="H482" s="9"/>
      <c r="I482" s="9"/>
      <c r="J482" s="9"/>
      <c r="K482" s="9"/>
      <c r="L482" s="9"/>
      <c r="M482" s="9"/>
    </row>
    <row r="483" spans="1:15" x14ac:dyDescent="0.35">
      <c r="A483" s="9"/>
      <c r="B483" s="9"/>
      <c r="C483" s="9"/>
      <c r="D483" s="12"/>
      <c r="E483" s="10" t="s">
        <v>124</v>
      </c>
      <c r="F483" s="9">
        <v>0</v>
      </c>
      <c r="G483" s="13">
        <v>0</v>
      </c>
      <c r="H483" s="13">
        <v>0</v>
      </c>
      <c r="I483" s="13">
        <v>0</v>
      </c>
      <c r="J483" s="11">
        <f>F483*(G483+ (G483= 0))*(H483+ (H483= 0))*(I483+ (I483= 0))</f>
        <v>0</v>
      </c>
      <c r="K483" s="9"/>
      <c r="L483" s="9"/>
      <c r="M483" s="9"/>
    </row>
    <row r="484" spans="1:15" x14ac:dyDescent="0.35">
      <c r="A484" s="9"/>
      <c r="B484" s="9"/>
      <c r="C484" s="9"/>
      <c r="D484" s="12"/>
      <c r="E484" s="10" t="s">
        <v>397</v>
      </c>
      <c r="F484" s="9">
        <v>1</v>
      </c>
      <c r="G484" s="13">
        <v>1.05</v>
      </c>
      <c r="H484" s="13">
        <v>0</v>
      </c>
      <c r="I484" s="13">
        <v>0</v>
      </c>
      <c r="J484" s="11">
        <f>F484*(G484+ (G484= 0))*(H484+ (H484= 0))*(I484+ (I484= 0))</f>
        <v>1.05</v>
      </c>
      <c r="K484" s="9"/>
      <c r="L484" s="9"/>
      <c r="M484" s="9"/>
    </row>
    <row r="485" spans="1:15" x14ac:dyDescent="0.35">
      <c r="A485" s="9"/>
      <c r="B485" s="9"/>
      <c r="C485" s="9"/>
      <c r="D485" s="12"/>
      <c r="E485" s="9"/>
      <c r="F485" s="9"/>
      <c r="G485" s="9"/>
      <c r="H485" s="9"/>
      <c r="I485" s="9"/>
      <c r="J485" s="14" t="s">
        <v>398</v>
      </c>
      <c r="K485" s="8">
        <f>SUM(J483:J484)</f>
        <v>1.05</v>
      </c>
      <c r="L485" s="22"/>
      <c r="M485" s="8">
        <f>ROUND(L485*K485,2)</f>
        <v>0</v>
      </c>
      <c r="N485" s="47" t="str">
        <f t="shared" ref="N485" si="76">IF(L485&lt;=0,"INDICAR PRECIO","PRECIO INDICADO")</f>
        <v>INDICAR PRECIO</v>
      </c>
      <c r="O485" s="47"/>
    </row>
    <row r="486" spans="1:15" ht="1" customHeight="1" x14ac:dyDescent="0.35">
      <c r="A486" s="15"/>
      <c r="B486" s="15"/>
      <c r="C486" s="15"/>
      <c r="D486" s="20"/>
      <c r="E486" s="15"/>
      <c r="F486" s="15"/>
      <c r="G486" s="15"/>
      <c r="H486" s="15"/>
      <c r="I486" s="15"/>
      <c r="J486" s="15"/>
      <c r="K486" s="15"/>
      <c r="L486" s="15"/>
      <c r="M486" s="15"/>
    </row>
    <row r="487" spans="1:15" x14ac:dyDescent="0.35">
      <c r="A487" s="10" t="s">
        <v>399</v>
      </c>
      <c r="B487" s="10" t="s">
        <v>18</v>
      </c>
      <c r="C487" s="10" t="s">
        <v>4</v>
      </c>
      <c r="D487" s="19" t="s">
        <v>400</v>
      </c>
      <c r="E487" s="9"/>
      <c r="F487" s="9"/>
      <c r="G487" s="9"/>
      <c r="H487" s="9"/>
      <c r="I487" s="9"/>
      <c r="J487" s="9"/>
      <c r="K487" s="11">
        <f>K490</f>
        <v>3</v>
      </c>
      <c r="L487" s="11">
        <f>L490</f>
        <v>0</v>
      </c>
      <c r="M487" s="11">
        <f>M490</f>
        <v>0</v>
      </c>
    </row>
    <row r="488" spans="1:15" ht="84" x14ac:dyDescent="0.35">
      <c r="A488" s="9"/>
      <c r="B488" s="9"/>
      <c r="C488" s="9"/>
      <c r="D488" s="12" t="s">
        <v>401</v>
      </c>
      <c r="E488" s="9"/>
      <c r="F488" s="9"/>
      <c r="G488" s="9"/>
      <c r="H488" s="9"/>
      <c r="I488" s="9"/>
      <c r="J488" s="9"/>
      <c r="K488" s="9"/>
      <c r="L488" s="9"/>
      <c r="M488" s="9"/>
    </row>
    <row r="489" spans="1:15" x14ac:dyDescent="0.35">
      <c r="A489" s="9"/>
      <c r="B489" s="9"/>
      <c r="C489" s="9"/>
      <c r="D489" s="12"/>
      <c r="E489" s="10" t="s">
        <v>0</v>
      </c>
      <c r="F489" s="9">
        <v>3</v>
      </c>
      <c r="G489" s="13">
        <v>0</v>
      </c>
      <c r="H489" s="13">
        <v>0</v>
      </c>
      <c r="I489" s="13">
        <v>0</v>
      </c>
      <c r="J489" s="11">
        <f>F489*(G489+ (G489= 0))*(H489+ (H489= 0))*(I489+ (I489= 0))</f>
        <v>3</v>
      </c>
      <c r="K489" s="9"/>
      <c r="L489" s="9"/>
      <c r="M489" s="9"/>
    </row>
    <row r="490" spans="1:15" x14ac:dyDescent="0.35">
      <c r="A490" s="9"/>
      <c r="B490" s="9"/>
      <c r="C490" s="9"/>
      <c r="D490" s="12"/>
      <c r="E490" s="9"/>
      <c r="F490" s="9"/>
      <c r="G490" s="9"/>
      <c r="H490" s="9"/>
      <c r="I490" s="9"/>
      <c r="J490" s="14" t="s">
        <v>402</v>
      </c>
      <c r="K490" s="8">
        <f>SUM(J489:J489)</f>
        <v>3</v>
      </c>
      <c r="L490" s="22"/>
      <c r="M490" s="8">
        <f>ROUND(L490*K490,2)</f>
        <v>0</v>
      </c>
      <c r="N490" s="47" t="str">
        <f t="shared" ref="N490" si="77">IF(L490&lt;=0,"INDICAR PRECIO","PRECIO INDICADO")</f>
        <v>INDICAR PRECIO</v>
      </c>
      <c r="O490" s="47"/>
    </row>
    <row r="491" spans="1:15" ht="1" customHeight="1" x14ac:dyDescent="0.35">
      <c r="A491" s="15"/>
      <c r="B491" s="15"/>
      <c r="C491" s="15"/>
      <c r="D491" s="20"/>
      <c r="E491" s="15"/>
      <c r="F491" s="15"/>
      <c r="G491" s="15"/>
      <c r="H491" s="15"/>
      <c r="I491" s="15"/>
      <c r="J491" s="15"/>
      <c r="K491" s="15"/>
      <c r="L491" s="15"/>
      <c r="M491" s="15"/>
    </row>
    <row r="492" spans="1:15" ht="21" x14ac:dyDescent="0.35">
      <c r="A492" s="10" t="s">
        <v>403</v>
      </c>
      <c r="B492" s="10" t="s">
        <v>18</v>
      </c>
      <c r="C492" s="10" t="s">
        <v>4</v>
      </c>
      <c r="D492" s="19" t="s">
        <v>404</v>
      </c>
      <c r="E492" s="9"/>
      <c r="F492" s="9"/>
      <c r="G492" s="9"/>
      <c r="H492" s="9"/>
      <c r="I492" s="9"/>
      <c r="J492" s="9"/>
      <c r="K492" s="11">
        <f>K495</f>
        <v>1</v>
      </c>
      <c r="L492" s="11">
        <f>L495</f>
        <v>0</v>
      </c>
      <c r="M492" s="11">
        <f>M495</f>
        <v>0</v>
      </c>
    </row>
    <row r="493" spans="1:15" ht="126" x14ac:dyDescent="0.35">
      <c r="A493" s="9"/>
      <c r="B493" s="9"/>
      <c r="C493" s="9"/>
      <c r="D493" s="12" t="s">
        <v>405</v>
      </c>
      <c r="E493" s="9"/>
      <c r="F493" s="9"/>
      <c r="G493" s="9"/>
      <c r="H493" s="9"/>
      <c r="I493" s="9"/>
      <c r="J493" s="9"/>
      <c r="K493" s="9"/>
      <c r="L493" s="9"/>
      <c r="M493" s="9"/>
    </row>
    <row r="494" spans="1:15" x14ac:dyDescent="0.35">
      <c r="A494" s="9"/>
      <c r="B494" s="9"/>
      <c r="C494" s="9"/>
      <c r="D494" s="12"/>
      <c r="E494" s="10" t="s">
        <v>0</v>
      </c>
      <c r="F494" s="9">
        <v>1</v>
      </c>
      <c r="G494" s="13">
        <v>0</v>
      </c>
      <c r="H494" s="13">
        <v>0</v>
      </c>
      <c r="I494" s="13">
        <v>0</v>
      </c>
      <c r="J494" s="11">
        <f>F494*(G494+ (G494= 0))*(H494+ (H494= 0))*(I494+ (I494= 0))</f>
        <v>1</v>
      </c>
      <c r="K494" s="9"/>
      <c r="L494" s="9"/>
      <c r="M494" s="9"/>
    </row>
    <row r="495" spans="1:15" x14ac:dyDescent="0.35">
      <c r="A495" s="9"/>
      <c r="B495" s="9"/>
      <c r="C495" s="9"/>
      <c r="D495" s="12"/>
      <c r="E495" s="9"/>
      <c r="F495" s="9"/>
      <c r="G495" s="9"/>
      <c r="H495" s="9"/>
      <c r="I495" s="9"/>
      <c r="J495" s="14" t="s">
        <v>406</v>
      </c>
      <c r="K495" s="8">
        <f>SUM(J494:J494)</f>
        <v>1</v>
      </c>
      <c r="L495" s="22"/>
      <c r="M495" s="8">
        <f>ROUND(L495*K495,2)</f>
        <v>0</v>
      </c>
      <c r="N495" s="47" t="str">
        <f t="shared" ref="N495" si="78">IF(L495&lt;=0,"INDICAR PRECIO","PRECIO INDICADO")</f>
        <v>INDICAR PRECIO</v>
      </c>
      <c r="O495" s="47"/>
    </row>
    <row r="496" spans="1:15" ht="1" customHeight="1" x14ac:dyDescent="0.35">
      <c r="A496" s="15"/>
      <c r="B496" s="15"/>
      <c r="C496" s="15"/>
      <c r="D496" s="20"/>
      <c r="E496" s="15"/>
      <c r="F496" s="15"/>
      <c r="G496" s="15"/>
      <c r="H496" s="15"/>
      <c r="I496" s="15"/>
      <c r="J496" s="15"/>
      <c r="K496" s="15"/>
      <c r="L496" s="15"/>
      <c r="M496" s="15"/>
    </row>
    <row r="497" spans="1:15" ht="21" x14ac:dyDescent="0.35">
      <c r="A497" s="10" t="s">
        <v>407</v>
      </c>
      <c r="B497" s="10" t="s">
        <v>18</v>
      </c>
      <c r="C497" s="10" t="s">
        <v>4</v>
      </c>
      <c r="D497" s="19" t="s">
        <v>408</v>
      </c>
      <c r="E497" s="9"/>
      <c r="F497" s="9"/>
      <c r="G497" s="9"/>
      <c r="H497" s="9"/>
      <c r="I497" s="9"/>
      <c r="J497" s="9"/>
      <c r="K497" s="11">
        <f>K500</f>
        <v>2</v>
      </c>
      <c r="L497" s="11">
        <f>L500</f>
        <v>0</v>
      </c>
      <c r="M497" s="11">
        <f>M500</f>
        <v>0</v>
      </c>
    </row>
    <row r="498" spans="1:15" ht="126" x14ac:dyDescent="0.35">
      <c r="A498" s="9"/>
      <c r="B498" s="9"/>
      <c r="C498" s="9"/>
      <c r="D498" s="12" t="s">
        <v>409</v>
      </c>
      <c r="E498" s="9"/>
      <c r="F498" s="9"/>
      <c r="G498" s="9"/>
      <c r="H498" s="9"/>
      <c r="I498" s="9"/>
      <c r="J498" s="9"/>
      <c r="K498" s="9"/>
      <c r="L498" s="9"/>
      <c r="M498" s="9"/>
    </row>
    <row r="499" spans="1:15" x14ac:dyDescent="0.35">
      <c r="A499" s="9"/>
      <c r="B499" s="9"/>
      <c r="C499" s="9"/>
      <c r="D499" s="12"/>
      <c r="E499" s="10" t="s">
        <v>0</v>
      </c>
      <c r="F499" s="9">
        <v>2</v>
      </c>
      <c r="G499" s="13">
        <v>0</v>
      </c>
      <c r="H499" s="13">
        <v>0</v>
      </c>
      <c r="I499" s="13">
        <v>0</v>
      </c>
      <c r="J499" s="11">
        <f>F499*(G499+ (G499= 0))*(H499+ (H499= 0))*(I499+ (I499= 0))</f>
        <v>2</v>
      </c>
      <c r="K499" s="9"/>
      <c r="L499" s="9"/>
      <c r="M499" s="9"/>
    </row>
    <row r="500" spans="1:15" x14ac:dyDescent="0.35">
      <c r="A500" s="9"/>
      <c r="B500" s="9"/>
      <c r="C500" s="9"/>
      <c r="D500" s="12"/>
      <c r="E500" s="9"/>
      <c r="F500" s="9"/>
      <c r="G500" s="9"/>
      <c r="H500" s="9"/>
      <c r="I500" s="9"/>
      <c r="J500" s="14" t="s">
        <v>410</v>
      </c>
      <c r="K500" s="8">
        <f>SUM(J499:J499)</f>
        <v>2</v>
      </c>
      <c r="L500" s="22"/>
      <c r="M500" s="8">
        <f>ROUND(L500*K500,2)</f>
        <v>0</v>
      </c>
      <c r="N500" s="47" t="str">
        <f t="shared" ref="N500" si="79">IF(L500&lt;=0,"INDICAR PRECIO","PRECIO INDICADO")</f>
        <v>INDICAR PRECIO</v>
      </c>
      <c r="O500" s="47"/>
    </row>
    <row r="501" spans="1:15" ht="1" customHeight="1" x14ac:dyDescent="0.35">
      <c r="A501" s="15"/>
      <c r="B501" s="15"/>
      <c r="C501" s="15"/>
      <c r="D501" s="20"/>
      <c r="E501" s="15"/>
      <c r="F501" s="15"/>
      <c r="G501" s="15"/>
      <c r="H501" s="15"/>
      <c r="I501" s="15"/>
      <c r="J501" s="15"/>
      <c r="K501" s="15"/>
      <c r="L501" s="15"/>
      <c r="M501" s="15"/>
    </row>
    <row r="502" spans="1:15" x14ac:dyDescent="0.35">
      <c r="A502" s="9"/>
      <c r="B502" s="9"/>
      <c r="C502" s="9"/>
      <c r="D502" s="12"/>
      <c r="E502" s="9"/>
      <c r="F502" s="9"/>
      <c r="G502" s="9"/>
      <c r="H502" s="9"/>
      <c r="I502" s="9"/>
      <c r="J502" s="14" t="s">
        <v>411</v>
      </c>
      <c r="K502" s="16">
        <v>1</v>
      </c>
      <c r="L502" s="8">
        <f>M448+M453+M461+M466+M472+M479+M485+M490+M495+M500</f>
        <v>0</v>
      </c>
      <c r="M502" s="8">
        <f>ROUND(L502*K502,2)</f>
        <v>0</v>
      </c>
    </row>
    <row r="503" spans="1:15" ht="1" customHeight="1" x14ac:dyDescent="0.35">
      <c r="A503" s="15"/>
      <c r="B503" s="15"/>
      <c r="C503" s="15"/>
      <c r="D503" s="20"/>
      <c r="E503" s="15"/>
      <c r="F503" s="15"/>
      <c r="G503" s="15"/>
      <c r="H503" s="15"/>
      <c r="I503" s="15"/>
      <c r="J503" s="15"/>
      <c r="K503" s="15"/>
      <c r="L503" s="15"/>
      <c r="M503" s="15"/>
    </row>
    <row r="504" spans="1:15" x14ac:dyDescent="0.35">
      <c r="A504" s="5" t="s">
        <v>412</v>
      </c>
      <c r="B504" s="5" t="s">
        <v>14</v>
      </c>
      <c r="C504" s="5" t="s">
        <v>15</v>
      </c>
      <c r="D504" s="18" t="s">
        <v>413</v>
      </c>
      <c r="E504" s="6"/>
      <c r="F504" s="6"/>
      <c r="G504" s="6"/>
      <c r="H504" s="6"/>
      <c r="I504" s="6"/>
      <c r="J504" s="6"/>
      <c r="K504" s="7">
        <f>K534</f>
        <v>1</v>
      </c>
      <c r="L504" s="8">
        <f>L534</f>
        <v>0</v>
      </c>
      <c r="M504" s="8">
        <f>M534</f>
        <v>0</v>
      </c>
    </row>
    <row r="505" spans="1:15" x14ac:dyDescent="0.35">
      <c r="A505" s="9"/>
      <c r="B505" s="9"/>
      <c r="C505" s="9"/>
      <c r="D505" s="12"/>
      <c r="E505" s="9"/>
      <c r="F505" s="9"/>
      <c r="G505" s="9"/>
      <c r="H505" s="9"/>
      <c r="I505" s="9"/>
      <c r="J505" s="9"/>
      <c r="K505" s="9"/>
      <c r="L505" s="9"/>
      <c r="M505" s="9"/>
    </row>
    <row r="506" spans="1:15" ht="21" x14ac:dyDescent="0.35">
      <c r="A506" s="10" t="s">
        <v>414</v>
      </c>
      <c r="B506" s="10" t="s">
        <v>18</v>
      </c>
      <c r="C506" s="10" t="s">
        <v>4</v>
      </c>
      <c r="D506" s="19" t="s">
        <v>415</v>
      </c>
      <c r="E506" s="9"/>
      <c r="F506" s="9"/>
      <c r="G506" s="9"/>
      <c r="H506" s="9"/>
      <c r="I506" s="9"/>
      <c r="J506" s="9"/>
      <c r="K506" s="11">
        <f>K509</f>
        <v>1</v>
      </c>
      <c r="L506" s="11">
        <f>L509</f>
        <v>0</v>
      </c>
      <c r="M506" s="11">
        <f>M509</f>
        <v>0</v>
      </c>
    </row>
    <row r="507" spans="1:15" ht="252" x14ac:dyDescent="0.35">
      <c r="A507" s="9"/>
      <c r="B507" s="9"/>
      <c r="C507" s="9"/>
      <c r="D507" s="12" t="s">
        <v>416</v>
      </c>
      <c r="E507" s="9"/>
      <c r="F507" s="9"/>
      <c r="G507" s="9"/>
      <c r="H507" s="9"/>
      <c r="I507" s="9"/>
      <c r="J507" s="9"/>
      <c r="K507" s="9"/>
      <c r="L507" s="9"/>
      <c r="M507" s="9"/>
    </row>
    <row r="508" spans="1:15" x14ac:dyDescent="0.35">
      <c r="A508" s="9"/>
      <c r="B508" s="9"/>
      <c r="C508" s="9"/>
      <c r="D508" s="12"/>
      <c r="E508" s="10" t="s">
        <v>134</v>
      </c>
      <c r="F508" s="9">
        <v>1</v>
      </c>
      <c r="G508" s="13">
        <v>0</v>
      </c>
      <c r="H508" s="13">
        <v>0</v>
      </c>
      <c r="I508" s="13">
        <v>0</v>
      </c>
      <c r="J508" s="11">
        <f>F508*(G508+ (G508= 0))*(H508+ (H508= 0))*(I508+ (I508= 0))</f>
        <v>1</v>
      </c>
      <c r="K508" s="9"/>
      <c r="L508" s="9"/>
      <c r="M508" s="9"/>
    </row>
    <row r="509" spans="1:15" x14ac:dyDescent="0.35">
      <c r="A509" s="9"/>
      <c r="B509" s="9"/>
      <c r="C509" s="9"/>
      <c r="D509" s="12"/>
      <c r="E509" s="9"/>
      <c r="F509" s="9"/>
      <c r="G509" s="9"/>
      <c r="H509" s="9"/>
      <c r="I509" s="9"/>
      <c r="J509" s="14" t="s">
        <v>417</v>
      </c>
      <c r="K509" s="8">
        <f>SUM(J508:J508)</f>
        <v>1</v>
      </c>
      <c r="L509" s="22"/>
      <c r="M509" s="8">
        <f>ROUND(L509*K509,2)</f>
        <v>0</v>
      </c>
      <c r="N509" s="47" t="str">
        <f t="shared" ref="N509" si="80">IF(L509&lt;=0,"INDICAR PRECIO","PRECIO INDICADO")</f>
        <v>INDICAR PRECIO</v>
      </c>
      <c r="O509" s="47"/>
    </row>
    <row r="510" spans="1:15" ht="1" customHeight="1" x14ac:dyDescent="0.35">
      <c r="A510" s="15"/>
      <c r="B510" s="15"/>
      <c r="C510" s="15"/>
      <c r="D510" s="20"/>
      <c r="E510" s="15"/>
      <c r="F510" s="15"/>
      <c r="G510" s="15"/>
      <c r="H510" s="15"/>
      <c r="I510" s="15"/>
      <c r="J510" s="15"/>
      <c r="K510" s="15"/>
      <c r="L510" s="15"/>
      <c r="M510" s="15"/>
    </row>
    <row r="511" spans="1:15" x14ac:dyDescent="0.35">
      <c r="A511" s="10" t="s">
        <v>418</v>
      </c>
      <c r="B511" s="10" t="s">
        <v>18</v>
      </c>
      <c r="C511" s="10" t="s">
        <v>19</v>
      </c>
      <c r="D511" s="19" t="s">
        <v>419</v>
      </c>
      <c r="E511" s="9"/>
      <c r="F511" s="9"/>
      <c r="G511" s="9"/>
      <c r="H511" s="9"/>
      <c r="I511" s="9"/>
      <c r="J511" s="9"/>
      <c r="K511" s="11">
        <f>K514</f>
        <v>13.5</v>
      </c>
      <c r="L511" s="11">
        <f>L514</f>
        <v>0</v>
      </c>
      <c r="M511" s="11">
        <f>M514</f>
        <v>0</v>
      </c>
    </row>
    <row r="512" spans="1:15" ht="31.5" x14ac:dyDescent="0.35">
      <c r="A512" s="9"/>
      <c r="B512" s="9"/>
      <c r="C512" s="9"/>
      <c r="D512" s="12" t="s">
        <v>420</v>
      </c>
      <c r="E512" s="9"/>
      <c r="F512" s="9"/>
      <c r="G512" s="9"/>
      <c r="H512" s="9"/>
      <c r="I512" s="9"/>
      <c r="J512" s="9"/>
      <c r="K512" s="9"/>
      <c r="L512" s="9"/>
      <c r="M512" s="9"/>
    </row>
    <row r="513" spans="1:15" x14ac:dyDescent="0.35">
      <c r="A513" s="9"/>
      <c r="B513" s="9"/>
      <c r="C513" s="9"/>
      <c r="D513" s="12"/>
      <c r="E513" s="10" t="s">
        <v>0</v>
      </c>
      <c r="F513" s="9">
        <v>1</v>
      </c>
      <c r="G513" s="13">
        <v>4.5</v>
      </c>
      <c r="H513" s="13">
        <v>3</v>
      </c>
      <c r="I513" s="13">
        <v>0</v>
      </c>
      <c r="J513" s="11">
        <f>F513*(G513+ (G513= 0))*(H513+ (H513= 0))*(I513+ (I513= 0))</f>
        <v>13.5</v>
      </c>
      <c r="K513" s="9"/>
      <c r="L513" s="9"/>
      <c r="M513" s="9"/>
    </row>
    <row r="514" spans="1:15" x14ac:dyDescent="0.35">
      <c r="A514" s="9"/>
      <c r="B514" s="9"/>
      <c r="C514" s="9"/>
      <c r="D514" s="12"/>
      <c r="E514" s="9"/>
      <c r="F514" s="9"/>
      <c r="G514" s="9"/>
      <c r="H514" s="9"/>
      <c r="I514" s="9"/>
      <c r="J514" s="14" t="s">
        <v>421</v>
      </c>
      <c r="K514" s="8">
        <f>SUM(J513:J513)</f>
        <v>13.5</v>
      </c>
      <c r="L514" s="22"/>
      <c r="M514" s="8">
        <f>ROUND(L514*K514,2)</f>
        <v>0</v>
      </c>
      <c r="N514" s="47" t="str">
        <f t="shared" ref="N514" si="81">IF(L514&lt;=0,"INDICAR PRECIO","PRECIO INDICADO")</f>
        <v>INDICAR PRECIO</v>
      </c>
      <c r="O514" s="47"/>
    </row>
    <row r="515" spans="1:15" ht="1" customHeight="1" x14ac:dyDescent="0.35">
      <c r="A515" s="15"/>
      <c r="B515" s="15"/>
      <c r="C515" s="15"/>
      <c r="D515" s="20"/>
      <c r="E515" s="15"/>
      <c r="F515" s="15"/>
      <c r="G515" s="15"/>
      <c r="H515" s="15"/>
      <c r="I515" s="15"/>
      <c r="J515" s="15"/>
      <c r="K515" s="15"/>
      <c r="L515" s="15"/>
      <c r="M515" s="15"/>
    </row>
    <row r="516" spans="1:15" x14ac:dyDescent="0.35">
      <c r="A516" s="10" t="s">
        <v>422</v>
      </c>
      <c r="B516" s="10" t="s">
        <v>18</v>
      </c>
      <c r="C516" s="10" t="s">
        <v>19</v>
      </c>
      <c r="D516" s="19" t="s">
        <v>423</v>
      </c>
      <c r="E516" s="9"/>
      <c r="F516" s="9"/>
      <c r="G516" s="9"/>
      <c r="H516" s="9"/>
      <c r="I516" s="9"/>
      <c r="J516" s="9"/>
      <c r="K516" s="11">
        <f>K522</f>
        <v>36.119999999999997</v>
      </c>
      <c r="L516" s="11">
        <f>L522</f>
        <v>0</v>
      </c>
      <c r="M516" s="11">
        <f>M522</f>
        <v>0</v>
      </c>
    </row>
    <row r="517" spans="1:15" ht="126" x14ac:dyDescent="0.35">
      <c r="A517" s="9"/>
      <c r="B517" s="9"/>
      <c r="C517" s="9"/>
      <c r="D517" s="12" t="s">
        <v>424</v>
      </c>
      <c r="E517" s="9"/>
      <c r="F517" s="9"/>
      <c r="G517" s="9"/>
      <c r="H517" s="9"/>
      <c r="I517" s="9"/>
      <c r="J517" s="9"/>
      <c r="K517" s="9"/>
      <c r="L517" s="9"/>
      <c r="M517" s="9"/>
    </row>
    <row r="518" spans="1:15" x14ac:dyDescent="0.35">
      <c r="A518" s="9"/>
      <c r="B518" s="9"/>
      <c r="C518" s="9"/>
      <c r="D518" s="12"/>
      <c r="E518" s="10" t="s">
        <v>425</v>
      </c>
      <c r="F518" s="9">
        <v>0</v>
      </c>
      <c r="G518" s="13">
        <v>3.7</v>
      </c>
      <c r="H518" s="13">
        <v>0</v>
      </c>
      <c r="I518" s="13">
        <v>0</v>
      </c>
      <c r="J518" s="11">
        <f>F518*(G518+ (G518= 0))*(H518+ (H518= 0))*(I518+ (I518= 0))</f>
        <v>0</v>
      </c>
      <c r="K518" s="9"/>
      <c r="L518" s="9"/>
      <c r="M518" s="9"/>
    </row>
    <row r="519" spans="1:15" x14ac:dyDescent="0.35">
      <c r="A519" s="9"/>
      <c r="B519" s="9"/>
      <c r="C519" s="9"/>
      <c r="D519" s="12"/>
      <c r="E519" s="10" t="s">
        <v>0</v>
      </c>
      <c r="F519" s="9">
        <v>1</v>
      </c>
      <c r="G519" s="13">
        <v>15.22</v>
      </c>
      <c r="H519" s="13">
        <v>0</v>
      </c>
      <c r="I519" s="13">
        <v>0</v>
      </c>
      <c r="J519" s="11">
        <f>F519*(G519+ (G519= 0))*(H519+ (H519= 0))*(I519+ (I519= 0))</f>
        <v>15.22</v>
      </c>
      <c r="K519" s="9"/>
      <c r="L519" s="9"/>
      <c r="M519" s="9"/>
    </row>
    <row r="520" spans="1:15" x14ac:dyDescent="0.35">
      <c r="A520" s="9"/>
      <c r="B520" s="9"/>
      <c r="C520" s="9"/>
      <c r="D520" s="12"/>
      <c r="E520" s="10" t="s">
        <v>0</v>
      </c>
      <c r="F520" s="9">
        <v>1</v>
      </c>
      <c r="G520" s="13">
        <v>12.5</v>
      </c>
      <c r="H520" s="13">
        <v>0</v>
      </c>
      <c r="I520" s="13">
        <v>0</v>
      </c>
      <c r="J520" s="11">
        <f>F520*(G520+ (G520= 0))*(H520+ (H520= 0))*(I520+ (I520= 0))</f>
        <v>12.5</v>
      </c>
      <c r="K520" s="9"/>
      <c r="L520" s="9"/>
      <c r="M520" s="9"/>
    </row>
    <row r="521" spans="1:15" x14ac:dyDescent="0.35">
      <c r="A521" s="9"/>
      <c r="B521" s="9"/>
      <c r="C521" s="9"/>
      <c r="D521" s="12"/>
      <c r="E521" s="10" t="s">
        <v>426</v>
      </c>
      <c r="F521" s="9">
        <v>1</v>
      </c>
      <c r="G521" s="13">
        <v>8.4</v>
      </c>
      <c r="H521" s="13">
        <v>0</v>
      </c>
      <c r="I521" s="13">
        <v>0</v>
      </c>
      <c r="J521" s="11">
        <f>F521*(G521+ (G521= 0))*(H521+ (H521= 0))*(I521+ (I521= 0))</f>
        <v>8.4</v>
      </c>
      <c r="K521" s="9"/>
      <c r="L521" s="9"/>
      <c r="M521" s="9"/>
    </row>
    <row r="522" spans="1:15" x14ac:dyDescent="0.35">
      <c r="A522" s="9"/>
      <c r="B522" s="9"/>
      <c r="C522" s="9"/>
      <c r="D522" s="12"/>
      <c r="E522" s="9"/>
      <c r="F522" s="9"/>
      <c r="G522" s="9"/>
      <c r="H522" s="9"/>
      <c r="I522" s="9"/>
      <c r="J522" s="14" t="s">
        <v>427</v>
      </c>
      <c r="K522" s="8">
        <f>SUM(J518:J521)</f>
        <v>36.119999999999997</v>
      </c>
      <c r="L522" s="22"/>
      <c r="M522" s="8">
        <f>ROUND(L522*K522,2)</f>
        <v>0</v>
      </c>
      <c r="N522" s="47" t="str">
        <f t="shared" ref="N522" si="82">IF(L522&lt;=0,"INDICAR PRECIO","PRECIO INDICADO")</f>
        <v>INDICAR PRECIO</v>
      </c>
      <c r="O522" s="47"/>
    </row>
    <row r="523" spans="1:15" ht="1" customHeight="1" x14ac:dyDescent="0.35">
      <c r="A523" s="15"/>
      <c r="B523" s="15"/>
      <c r="C523" s="15"/>
      <c r="D523" s="20"/>
      <c r="E523" s="15"/>
      <c r="F523" s="15"/>
      <c r="G523" s="15"/>
      <c r="H523" s="15"/>
      <c r="I523" s="15"/>
      <c r="J523" s="15"/>
      <c r="K523" s="15"/>
      <c r="L523" s="15"/>
      <c r="M523" s="15"/>
    </row>
    <row r="524" spans="1:15" ht="21" x14ac:dyDescent="0.35">
      <c r="A524" s="10" t="s">
        <v>428</v>
      </c>
      <c r="B524" s="10" t="s">
        <v>18</v>
      </c>
      <c r="C524" s="10" t="s">
        <v>19</v>
      </c>
      <c r="D524" s="19" t="s">
        <v>429</v>
      </c>
      <c r="E524" s="9"/>
      <c r="F524" s="9"/>
      <c r="G524" s="9"/>
      <c r="H524" s="9"/>
      <c r="I524" s="9"/>
      <c r="J524" s="9"/>
      <c r="K524" s="11">
        <f>K527</f>
        <v>8.42</v>
      </c>
      <c r="L524" s="11">
        <f>L527</f>
        <v>0</v>
      </c>
      <c r="M524" s="11">
        <f>M527</f>
        <v>0</v>
      </c>
    </row>
    <row r="525" spans="1:15" ht="94.5" x14ac:dyDescent="0.35">
      <c r="A525" s="9"/>
      <c r="B525" s="9"/>
      <c r="C525" s="9"/>
      <c r="D525" s="12" t="s">
        <v>430</v>
      </c>
      <c r="E525" s="9"/>
      <c r="F525" s="9"/>
      <c r="G525" s="9"/>
      <c r="H525" s="9"/>
      <c r="I525" s="9"/>
      <c r="J525" s="9"/>
      <c r="K525" s="9"/>
      <c r="L525" s="9"/>
      <c r="M525" s="9"/>
    </row>
    <row r="526" spans="1:15" x14ac:dyDescent="0.35">
      <c r="A526" s="9"/>
      <c r="B526" s="9"/>
      <c r="C526" s="9"/>
      <c r="D526" s="12"/>
      <c r="E526" s="10" t="s">
        <v>431</v>
      </c>
      <c r="F526" s="9">
        <v>1</v>
      </c>
      <c r="G526" s="13">
        <v>8.42</v>
      </c>
      <c r="H526" s="13">
        <v>0</v>
      </c>
      <c r="I526" s="13">
        <v>0</v>
      </c>
      <c r="J526" s="11">
        <f>F526*(G526+ (G526= 0))*(H526+ (H526= 0))*(I526+ (I526= 0))</f>
        <v>8.42</v>
      </c>
      <c r="K526" s="9"/>
      <c r="L526" s="9"/>
      <c r="M526" s="9"/>
    </row>
    <row r="527" spans="1:15" x14ac:dyDescent="0.35">
      <c r="A527" s="9"/>
      <c r="B527" s="9"/>
      <c r="C527" s="9"/>
      <c r="D527" s="12"/>
      <c r="E527" s="9"/>
      <c r="F527" s="9"/>
      <c r="G527" s="9"/>
      <c r="H527" s="9"/>
      <c r="I527" s="9"/>
      <c r="J527" s="14" t="s">
        <v>432</v>
      </c>
      <c r="K527" s="8">
        <f>SUM(J526:J526)</f>
        <v>8.42</v>
      </c>
      <c r="L527" s="22"/>
      <c r="M527" s="8">
        <f>ROUND(L527*K527,2)</f>
        <v>0</v>
      </c>
      <c r="N527" s="47" t="str">
        <f t="shared" ref="N527" si="83">IF(L527&lt;=0,"INDICAR PRECIO","PRECIO INDICADO")</f>
        <v>INDICAR PRECIO</v>
      </c>
      <c r="O527" s="47"/>
    </row>
    <row r="528" spans="1:15" ht="1" customHeight="1" x14ac:dyDescent="0.35">
      <c r="A528" s="15"/>
      <c r="B528" s="15"/>
      <c r="C528" s="15"/>
      <c r="D528" s="20"/>
      <c r="E528" s="15"/>
      <c r="F528" s="15"/>
      <c r="G528" s="15"/>
      <c r="H528" s="15"/>
      <c r="I528" s="15"/>
      <c r="J528" s="15"/>
      <c r="K528" s="15"/>
      <c r="L528" s="15"/>
      <c r="M528" s="15"/>
    </row>
    <row r="529" spans="1:15" x14ac:dyDescent="0.35">
      <c r="A529" s="10" t="s">
        <v>433</v>
      </c>
      <c r="B529" s="10" t="s">
        <v>18</v>
      </c>
      <c r="C529" s="10" t="s">
        <v>47</v>
      </c>
      <c r="D529" s="19" t="s">
        <v>434</v>
      </c>
      <c r="E529" s="9"/>
      <c r="F529" s="9"/>
      <c r="G529" s="9"/>
      <c r="H529" s="9"/>
      <c r="I529" s="9"/>
      <c r="J529" s="9"/>
      <c r="K529" s="11">
        <f>K532</f>
        <v>1</v>
      </c>
      <c r="L529" s="11">
        <f>L532</f>
        <v>0</v>
      </c>
      <c r="M529" s="11">
        <f>M532</f>
        <v>0</v>
      </c>
    </row>
    <row r="530" spans="1:15" ht="42" x14ac:dyDescent="0.35">
      <c r="A530" s="9"/>
      <c r="B530" s="9"/>
      <c r="C530" s="9"/>
      <c r="D530" s="12" t="s">
        <v>435</v>
      </c>
      <c r="E530" s="9"/>
      <c r="F530" s="9"/>
      <c r="G530" s="9"/>
      <c r="H530" s="9"/>
      <c r="I530" s="9"/>
      <c r="J530" s="9"/>
      <c r="K530" s="9"/>
      <c r="L530" s="9"/>
      <c r="M530" s="9"/>
    </row>
    <row r="531" spans="1:15" x14ac:dyDescent="0.35">
      <c r="A531" s="9"/>
      <c r="B531" s="9"/>
      <c r="C531" s="9"/>
      <c r="D531" s="12"/>
      <c r="E531" s="10" t="s">
        <v>0</v>
      </c>
      <c r="F531" s="9">
        <v>1</v>
      </c>
      <c r="G531" s="13">
        <v>0</v>
      </c>
      <c r="H531" s="13">
        <v>0</v>
      </c>
      <c r="I531" s="13">
        <v>0</v>
      </c>
      <c r="J531" s="11">
        <f>F531*(G531+ (G531= 0))*(H531+ (H531= 0))*(I531+ (I531= 0))</f>
        <v>1</v>
      </c>
      <c r="K531" s="9"/>
      <c r="L531" s="9"/>
      <c r="M531" s="9"/>
    </row>
    <row r="532" spans="1:15" x14ac:dyDescent="0.35">
      <c r="A532" s="9"/>
      <c r="B532" s="9"/>
      <c r="C532" s="9"/>
      <c r="D532" s="12"/>
      <c r="E532" s="9"/>
      <c r="F532" s="9"/>
      <c r="G532" s="9"/>
      <c r="H532" s="9"/>
      <c r="I532" s="9"/>
      <c r="J532" s="14" t="s">
        <v>436</v>
      </c>
      <c r="K532" s="8">
        <f>SUM(J531:J531)</f>
        <v>1</v>
      </c>
      <c r="L532" s="22"/>
      <c r="M532" s="8">
        <f>ROUND(L532*K532,2)</f>
        <v>0</v>
      </c>
      <c r="N532" s="47" t="str">
        <f t="shared" ref="N532" si="84">IF(L532&lt;=0,"INDICAR PRECIO","PRECIO INDICADO")</f>
        <v>INDICAR PRECIO</v>
      </c>
      <c r="O532" s="47"/>
    </row>
    <row r="533" spans="1:15" ht="1" customHeight="1" x14ac:dyDescent="0.35">
      <c r="A533" s="15"/>
      <c r="B533" s="15"/>
      <c r="C533" s="15"/>
      <c r="D533" s="20"/>
      <c r="E533" s="15"/>
      <c r="F533" s="15"/>
      <c r="G533" s="15"/>
      <c r="H533" s="15"/>
      <c r="I533" s="15"/>
      <c r="J533" s="15"/>
      <c r="K533" s="15"/>
      <c r="L533" s="15"/>
      <c r="M533" s="15"/>
    </row>
    <row r="534" spans="1:15" x14ac:dyDescent="0.35">
      <c r="A534" s="9"/>
      <c r="B534" s="9"/>
      <c r="C534" s="9"/>
      <c r="D534" s="12"/>
      <c r="E534" s="9"/>
      <c r="F534" s="9"/>
      <c r="G534" s="9"/>
      <c r="H534" s="9"/>
      <c r="I534" s="9"/>
      <c r="J534" s="14" t="s">
        <v>437</v>
      </c>
      <c r="K534" s="16">
        <v>1</v>
      </c>
      <c r="L534" s="8">
        <f>M509+M514+M522+M527+M532</f>
        <v>0</v>
      </c>
      <c r="M534" s="8">
        <f>ROUND(L534*K534,2)</f>
        <v>0</v>
      </c>
    </row>
    <row r="535" spans="1:15" ht="1" customHeight="1" x14ac:dyDescent="0.35">
      <c r="A535" s="15"/>
      <c r="B535" s="15"/>
      <c r="C535" s="15"/>
      <c r="D535" s="20"/>
      <c r="E535" s="15"/>
      <c r="F535" s="15"/>
      <c r="G535" s="15"/>
      <c r="H535" s="15"/>
      <c r="I535" s="15"/>
      <c r="J535" s="15"/>
      <c r="K535" s="15"/>
      <c r="L535" s="15"/>
      <c r="M535" s="15"/>
    </row>
    <row r="536" spans="1:15" x14ac:dyDescent="0.35">
      <c r="A536" s="5" t="s">
        <v>438</v>
      </c>
      <c r="B536" s="5" t="s">
        <v>14</v>
      </c>
      <c r="C536" s="5" t="s">
        <v>15</v>
      </c>
      <c r="D536" s="18" t="s">
        <v>439</v>
      </c>
      <c r="E536" s="6"/>
      <c r="F536" s="6"/>
      <c r="G536" s="6"/>
      <c r="H536" s="6"/>
      <c r="I536" s="6"/>
      <c r="J536" s="6"/>
      <c r="K536" s="7">
        <f>K580</f>
        <v>1</v>
      </c>
      <c r="L536" s="8">
        <f>L580</f>
        <v>0</v>
      </c>
      <c r="M536" s="8">
        <f>M580</f>
        <v>0</v>
      </c>
    </row>
    <row r="537" spans="1:15" x14ac:dyDescent="0.35">
      <c r="A537" s="9"/>
      <c r="B537" s="9"/>
      <c r="C537" s="9"/>
      <c r="D537" s="12"/>
      <c r="E537" s="9"/>
      <c r="F537" s="9"/>
      <c r="G537" s="9"/>
      <c r="H537" s="9"/>
      <c r="I537" s="9"/>
      <c r="J537" s="9"/>
      <c r="K537" s="9"/>
      <c r="L537" s="9"/>
      <c r="M537" s="9"/>
    </row>
    <row r="538" spans="1:15" x14ac:dyDescent="0.35">
      <c r="A538" s="10" t="s">
        <v>440</v>
      </c>
      <c r="B538" s="10" t="s">
        <v>18</v>
      </c>
      <c r="C538" s="10" t="s">
        <v>19</v>
      </c>
      <c r="D538" s="19" t="s">
        <v>441</v>
      </c>
      <c r="E538" s="9"/>
      <c r="F538" s="9"/>
      <c r="G538" s="9"/>
      <c r="H538" s="9"/>
      <c r="I538" s="9"/>
      <c r="J538" s="9"/>
      <c r="K538" s="11">
        <f>K549</f>
        <v>97.649999999999991</v>
      </c>
      <c r="L538" s="11">
        <f>L549</f>
        <v>0</v>
      </c>
      <c r="M538" s="11">
        <f>M549</f>
        <v>0</v>
      </c>
    </row>
    <row r="539" spans="1:15" ht="52.5" x14ac:dyDescent="0.35">
      <c r="A539" s="9"/>
      <c r="B539" s="9"/>
      <c r="C539" s="9"/>
      <c r="D539" s="12" t="s">
        <v>442</v>
      </c>
      <c r="E539" s="9"/>
      <c r="F539" s="9"/>
      <c r="G539" s="9"/>
      <c r="H539" s="9"/>
      <c r="I539" s="9"/>
      <c r="J539" s="9"/>
      <c r="K539" s="9"/>
      <c r="L539" s="9"/>
      <c r="M539" s="9"/>
    </row>
    <row r="540" spans="1:15" x14ac:dyDescent="0.35">
      <c r="A540" s="9"/>
      <c r="B540" s="9"/>
      <c r="C540" s="9"/>
      <c r="D540" s="12"/>
      <c r="E540" s="10" t="s">
        <v>443</v>
      </c>
      <c r="F540" s="9">
        <v>1</v>
      </c>
      <c r="G540" s="13">
        <v>17.93</v>
      </c>
      <c r="H540" s="13">
        <v>0</v>
      </c>
      <c r="I540" s="13">
        <v>0</v>
      </c>
      <c r="J540" s="11">
        <f t="shared" ref="J540:J548" si="85">F540*(G540+ (G540= 0))*(H540+ (H540= 0))*(I540+ (I540= 0))</f>
        <v>17.93</v>
      </c>
      <c r="K540" s="9"/>
      <c r="L540" s="9"/>
      <c r="M540" s="9"/>
    </row>
    <row r="541" spans="1:15" x14ac:dyDescent="0.35">
      <c r="A541" s="9"/>
      <c r="B541" s="9"/>
      <c r="C541" s="9"/>
      <c r="D541" s="12"/>
      <c r="E541" s="10" t="s">
        <v>0</v>
      </c>
      <c r="F541" s="9">
        <v>1</v>
      </c>
      <c r="G541" s="13">
        <v>2.79</v>
      </c>
      <c r="H541" s="13">
        <v>0</v>
      </c>
      <c r="I541" s="13">
        <v>0</v>
      </c>
      <c r="J541" s="11">
        <f t="shared" si="85"/>
        <v>2.79</v>
      </c>
      <c r="K541" s="9"/>
      <c r="L541" s="9"/>
      <c r="M541" s="9"/>
    </row>
    <row r="542" spans="1:15" x14ac:dyDescent="0.35">
      <c r="A542" s="9"/>
      <c r="B542" s="9"/>
      <c r="C542" s="9"/>
      <c r="D542" s="12"/>
      <c r="E542" s="10" t="s">
        <v>444</v>
      </c>
      <c r="F542" s="9">
        <v>1</v>
      </c>
      <c r="G542" s="13">
        <v>12.68</v>
      </c>
      <c r="H542" s="13">
        <v>0</v>
      </c>
      <c r="I542" s="13">
        <v>0</v>
      </c>
      <c r="J542" s="11">
        <f t="shared" si="85"/>
        <v>12.68</v>
      </c>
      <c r="K542" s="9"/>
      <c r="L542" s="9"/>
      <c r="M542" s="9"/>
    </row>
    <row r="543" spans="1:15" x14ac:dyDescent="0.35">
      <c r="A543" s="9"/>
      <c r="B543" s="9"/>
      <c r="C543" s="9"/>
      <c r="D543" s="12"/>
      <c r="E543" s="10" t="s">
        <v>0</v>
      </c>
      <c r="F543" s="9">
        <v>1</v>
      </c>
      <c r="G543" s="13">
        <v>4.17</v>
      </c>
      <c r="H543" s="13">
        <v>0</v>
      </c>
      <c r="I543" s="13">
        <v>0</v>
      </c>
      <c r="J543" s="11">
        <f t="shared" si="85"/>
        <v>4.17</v>
      </c>
      <c r="K543" s="9"/>
      <c r="L543" s="9"/>
      <c r="M543" s="9"/>
    </row>
    <row r="544" spans="1:15" x14ac:dyDescent="0.35">
      <c r="A544" s="9"/>
      <c r="B544" s="9"/>
      <c r="C544" s="9"/>
      <c r="D544" s="12"/>
      <c r="E544" s="10" t="s">
        <v>0</v>
      </c>
      <c r="F544" s="9">
        <v>1</v>
      </c>
      <c r="G544" s="13">
        <v>5.04</v>
      </c>
      <c r="H544" s="13">
        <v>0</v>
      </c>
      <c r="I544" s="13">
        <v>0</v>
      </c>
      <c r="J544" s="11">
        <f t="shared" si="85"/>
        <v>5.04</v>
      </c>
      <c r="K544" s="9"/>
      <c r="L544" s="9"/>
      <c r="M544" s="9"/>
    </row>
    <row r="545" spans="1:15" x14ac:dyDescent="0.35">
      <c r="A545" s="9"/>
      <c r="B545" s="9"/>
      <c r="C545" s="9"/>
      <c r="D545" s="12"/>
      <c r="E545" s="10" t="s">
        <v>0</v>
      </c>
      <c r="F545" s="9">
        <v>1</v>
      </c>
      <c r="G545" s="13">
        <v>8.02</v>
      </c>
      <c r="H545" s="13">
        <v>0</v>
      </c>
      <c r="I545" s="13">
        <v>0</v>
      </c>
      <c r="J545" s="11">
        <f t="shared" si="85"/>
        <v>8.02</v>
      </c>
      <c r="K545" s="9"/>
      <c r="L545" s="9"/>
      <c r="M545" s="9"/>
    </row>
    <row r="546" spans="1:15" x14ac:dyDescent="0.35">
      <c r="A546" s="9"/>
      <c r="B546" s="9"/>
      <c r="C546" s="9"/>
      <c r="D546" s="12"/>
      <c r="E546" s="10" t="s">
        <v>445</v>
      </c>
      <c r="F546" s="9">
        <v>1</v>
      </c>
      <c r="G546" s="13">
        <v>12.68</v>
      </c>
      <c r="H546" s="13">
        <v>0</v>
      </c>
      <c r="I546" s="13">
        <v>0</v>
      </c>
      <c r="J546" s="11">
        <f t="shared" si="85"/>
        <v>12.68</v>
      </c>
      <c r="K546" s="9"/>
      <c r="L546" s="9"/>
      <c r="M546" s="9"/>
    </row>
    <row r="547" spans="1:15" x14ac:dyDescent="0.35">
      <c r="A547" s="9"/>
      <c r="B547" s="9"/>
      <c r="C547" s="9"/>
      <c r="D547" s="12"/>
      <c r="E547" s="10" t="s">
        <v>0</v>
      </c>
      <c r="F547" s="9">
        <v>1</v>
      </c>
      <c r="G547" s="13">
        <v>17.57</v>
      </c>
      <c r="H547" s="13">
        <v>0</v>
      </c>
      <c r="I547" s="13">
        <v>0</v>
      </c>
      <c r="J547" s="11">
        <f t="shared" si="85"/>
        <v>17.57</v>
      </c>
      <c r="K547" s="9"/>
      <c r="L547" s="9"/>
      <c r="M547" s="9"/>
    </row>
    <row r="548" spans="1:15" x14ac:dyDescent="0.35">
      <c r="A548" s="9"/>
      <c r="B548" s="9"/>
      <c r="C548" s="9"/>
      <c r="D548" s="12"/>
      <c r="E548" s="10" t="s">
        <v>0</v>
      </c>
      <c r="F548" s="9">
        <v>1</v>
      </c>
      <c r="G548" s="13">
        <v>16.77</v>
      </c>
      <c r="H548" s="13">
        <v>0</v>
      </c>
      <c r="I548" s="13">
        <v>0</v>
      </c>
      <c r="J548" s="11">
        <f t="shared" si="85"/>
        <v>16.77</v>
      </c>
      <c r="K548" s="9"/>
      <c r="L548" s="9"/>
      <c r="M548" s="9"/>
    </row>
    <row r="549" spans="1:15" x14ac:dyDescent="0.35">
      <c r="A549" s="9"/>
      <c r="B549" s="9"/>
      <c r="C549" s="9"/>
      <c r="D549" s="12"/>
      <c r="E549" s="9"/>
      <c r="F549" s="9"/>
      <c r="G549" s="9"/>
      <c r="H549" s="9"/>
      <c r="I549" s="9"/>
      <c r="J549" s="14" t="s">
        <v>446</v>
      </c>
      <c r="K549" s="8">
        <f>SUM(J540:J548)</f>
        <v>97.649999999999991</v>
      </c>
      <c r="L549" s="22"/>
      <c r="M549" s="8">
        <f>ROUND(L549*K549,2)</f>
        <v>0</v>
      </c>
      <c r="N549" s="47" t="str">
        <f t="shared" ref="N549" si="86">IF(L549&lt;=0,"INDICAR PRECIO","PRECIO INDICADO")</f>
        <v>INDICAR PRECIO</v>
      </c>
      <c r="O549" s="47"/>
    </row>
    <row r="550" spans="1:15" ht="1" customHeight="1" x14ac:dyDescent="0.35">
      <c r="A550" s="15"/>
      <c r="B550" s="15"/>
      <c r="C550" s="15"/>
      <c r="D550" s="20"/>
      <c r="E550" s="15"/>
      <c r="F550" s="15"/>
      <c r="G550" s="15"/>
      <c r="H550" s="15"/>
      <c r="I550" s="15"/>
      <c r="J550" s="15"/>
      <c r="K550" s="15"/>
      <c r="L550" s="15"/>
      <c r="M550" s="15"/>
    </row>
    <row r="551" spans="1:15" ht="21" x14ac:dyDescent="0.35">
      <c r="A551" s="10" t="s">
        <v>447</v>
      </c>
      <c r="B551" s="10" t="s">
        <v>18</v>
      </c>
      <c r="C551" s="10" t="s">
        <v>19</v>
      </c>
      <c r="D551" s="19" t="s">
        <v>448</v>
      </c>
      <c r="E551" s="9"/>
      <c r="F551" s="9"/>
      <c r="G551" s="9"/>
      <c r="H551" s="9"/>
      <c r="I551" s="9"/>
      <c r="J551" s="9"/>
      <c r="K551" s="11">
        <f>K578</f>
        <v>602.92389999999989</v>
      </c>
      <c r="L551" s="11">
        <f>L578</f>
        <v>0</v>
      </c>
      <c r="M551" s="11">
        <f>M578</f>
        <v>0</v>
      </c>
    </row>
    <row r="552" spans="1:15" ht="52.5" x14ac:dyDescent="0.35">
      <c r="A552" s="9"/>
      <c r="B552" s="9"/>
      <c r="C552" s="9"/>
      <c r="D552" s="12" t="s">
        <v>449</v>
      </c>
      <c r="E552" s="9"/>
      <c r="F552" s="9"/>
      <c r="G552" s="9"/>
      <c r="H552" s="9"/>
      <c r="I552" s="9"/>
      <c r="J552" s="9"/>
      <c r="K552" s="9"/>
      <c r="L552" s="9"/>
      <c r="M552" s="9"/>
    </row>
    <row r="553" spans="1:15" x14ac:dyDescent="0.35">
      <c r="A553" s="9"/>
      <c r="B553" s="9"/>
      <c r="C553" s="9"/>
      <c r="D553" s="12"/>
      <c r="E553" s="10" t="s">
        <v>315</v>
      </c>
      <c r="F553" s="9">
        <v>0</v>
      </c>
      <c r="G553" s="13">
        <v>0</v>
      </c>
      <c r="H553" s="13">
        <v>0</v>
      </c>
      <c r="I553" s="13">
        <v>0</v>
      </c>
      <c r="J553" s="11">
        <f t="shared" ref="J553:J577" si="87">F553*(G553+ (G553= 0))*(H553+ (H553= 0))*(I553+ (I553= 0))</f>
        <v>0</v>
      </c>
      <c r="K553" s="9"/>
      <c r="L553" s="9"/>
      <c r="M553" s="9"/>
    </row>
    <row r="554" spans="1:15" x14ac:dyDescent="0.35">
      <c r="A554" s="9"/>
      <c r="B554" s="9"/>
      <c r="C554" s="9"/>
      <c r="D554" s="12"/>
      <c r="E554" s="10" t="s">
        <v>134</v>
      </c>
      <c r="F554" s="9">
        <v>1</v>
      </c>
      <c r="G554" s="13">
        <v>11.33</v>
      </c>
      <c r="H554" s="13">
        <v>3.09</v>
      </c>
      <c r="I554" s="13">
        <v>0</v>
      </c>
      <c r="J554" s="11">
        <f t="shared" si="87"/>
        <v>35.009699999999995</v>
      </c>
      <c r="K554" s="9"/>
      <c r="L554" s="9"/>
      <c r="M554" s="9"/>
    </row>
    <row r="555" spans="1:15" x14ac:dyDescent="0.35">
      <c r="A555" s="9"/>
      <c r="B555" s="9"/>
      <c r="C555" s="9"/>
      <c r="D555" s="12"/>
      <c r="E555" s="10" t="s">
        <v>316</v>
      </c>
      <c r="F555" s="9">
        <v>1</v>
      </c>
      <c r="G555" s="13">
        <v>60.87</v>
      </c>
      <c r="H555" s="13">
        <v>3.09</v>
      </c>
      <c r="I555" s="13">
        <v>0</v>
      </c>
      <c r="J555" s="11">
        <f t="shared" si="87"/>
        <v>188.08829999999998</v>
      </c>
      <c r="K555" s="9"/>
      <c r="L555" s="9"/>
      <c r="M555" s="9"/>
    </row>
    <row r="556" spans="1:15" x14ac:dyDescent="0.35">
      <c r="A556" s="9"/>
      <c r="B556" s="9"/>
      <c r="C556" s="9"/>
      <c r="D556" s="12"/>
      <c r="E556" s="10" t="s">
        <v>318</v>
      </c>
      <c r="F556" s="9">
        <v>1</v>
      </c>
      <c r="G556" s="13">
        <v>3.8</v>
      </c>
      <c r="H556" s="13">
        <v>3.09</v>
      </c>
      <c r="I556" s="13">
        <v>0</v>
      </c>
      <c r="J556" s="11">
        <f t="shared" si="87"/>
        <v>11.741999999999999</v>
      </c>
      <c r="K556" s="9"/>
      <c r="L556" s="9"/>
      <c r="M556" s="9"/>
    </row>
    <row r="557" spans="1:15" x14ac:dyDescent="0.35">
      <c r="A557" s="9"/>
      <c r="B557" s="9"/>
      <c r="C557" s="9"/>
      <c r="D557" s="12"/>
      <c r="E557" s="10" t="s">
        <v>319</v>
      </c>
      <c r="F557" s="9">
        <v>1</v>
      </c>
      <c r="G557" s="13">
        <v>10.09</v>
      </c>
      <c r="H557" s="13">
        <v>3.09</v>
      </c>
      <c r="I557" s="13">
        <v>0</v>
      </c>
      <c r="J557" s="11">
        <f t="shared" si="87"/>
        <v>31.178099999999997</v>
      </c>
      <c r="K557" s="9"/>
      <c r="L557" s="9"/>
      <c r="M557" s="9"/>
    </row>
    <row r="558" spans="1:15" x14ac:dyDescent="0.35">
      <c r="A558" s="9"/>
      <c r="B558" s="9"/>
      <c r="C558" s="9"/>
      <c r="D558" s="12"/>
      <c r="E558" s="10" t="s">
        <v>320</v>
      </c>
      <c r="F558" s="9">
        <v>1</v>
      </c>
      <c r="G558" s="13">
        <v>9.6999999999999993</v>
      </c>
      <c r="H558" s="13">
        <v>3.09</v>
      </c>
      <c r="I558" s="13">
        <v>0</v>
      </c>
      <c r="J558" s="11">
        <f t="shared" si="87"/>
        <v>29.972999999999995</v>
      </c>
      <c r="K558" s="9"/>
      <c r="L558" s="9"/>
      <c r="M558" s="9"/>
    </row>
    <row r="559" spans="1:15" x14ac:dyDescent="0.35">
      <c r="A559" s="9"/>
      <c r="B559" s="9"/>
      <c r="C559" s="9"/>
      <c r="D559" s="12"/>
      <c r="E559" s="10" t="s">
        <v>321</v>
      </c>
      <c r="F559" s="9">
        <v>1</v>
      </c>
      <c r="G559" s="13">
        <v>10.27</v>
      </c>
      <c r="H559" s="13">
        <v>3.09</v>
      </c>
      <c r="I559" s="13">
        <v>0</v>
      </c>
      <c r="J559" s="11">
        <f t="shared" si="87"/>
        <v>31.734299999999998</v>
      </c>
      <c r="K559" s="9"/>
      <c r="L559" s="9"/>
      <c r="M559" s="9"/>
    </row>
    <row r="560" spans="1:15" x14ac:dyDescent="0.35">
      <c r="A560" s="9"/>
      <c r="B560" s="9"/>
      <c r="C560" s="9"/>
      <c r="D560" s="12"/>
      <c r="E560" s="10" t="s">
        <v>39</v>
      </c>
      <c r="F560" s="9">
        <v>1</v>
      </c>
      <c r="G560" s="13">
        <v>14.95</v>
      </c>
      <c r="H560" s="13">
        <v>3.09</v>
      </c>
      <c r="I560" s="13">
        <v>0</v>
      </c>
      <c r="J560" s="11">
        <f t="shared" si="87"/>
        <v>46.195499999999996</v>
      </c>
      <c r="K560" s="9"/>
      <c r="L560" s="9"/>
      <c r="M560" s="9"/>
    </row>
    <row r="561" spans="1:13" x14ac:dyDescent="0.35">
      <c r="A561" s="9"/>
      <c r="B561" s="9"/>
      <c r="C561" s="9"/>
      <c r="D561" s="12"/>
      <c r="E561" s="10" t="s">
        <v>322</v>
      </c>
      <c r="F561" s="9">
        <v>1</v>
      </c>
      <c r="G561" s="13">
        <v>4.8499999999999996</v>
      </c>
      <c r="H561" s="13">
        <v>3.09</v>
      </c>
      <c r="I561" s="13">
        <v>0</v>
      </c>
      <c r="J561" s="11">
        <f t="shared" si="87"/>
        <v>14.986499999999998</v>
      </c>
      <c r="K561" s="9"/>
      <c r="L561" s="9"/>
      <c r="M561" s="9"/>
    </row>
    <row r="562" spans="1:13" x14ac:dyDescent="0.35">
      <c r="A562" s="9"/>
      <c r="B562" s="9"/>
      <c r="C562" s="9"/>
      <c r="D562" s="12"/>
      <c r="E562" s="10" t="s">
        <v>323</v>
      </c>
      <c r="F562" s="9">
        <v>1</v>
      </c>
      <c r="G562" s="13">
        <v>4.8499999999999996</v>
      </c>
      <c r="H562" s="13">
        <v>3.09</v>
      </c>
      <c r="I562" s="13">
        <v>0</v>
      </c>
      <c r="J562" s="11">
        <f t="shared" si="87"/>
        <v>14.986499999999998</v>
      </c>
      <c r="K562" s="9"/>
      <c r="L562" s="9"/>
      <c r="M562" s="9"/>
    </row>
    <row r="563" spans="1:13" x14ac:dyDescent="0.35">
      <c r="A563" s="9"/>
      <c r="B563" s="9"/>
      <c r="C563" s="9"/>
      <c r="D563" s="12"/>
      <c r="E563" s="10" t="s">
        <v>450</v>
      </c>
      <c r="F563" s="9">
        <v>0</v>
      </c>
      <c r="G563" s="13">
        <v>0</v>
      </c>
      <c r="H563" s="13">
        <v>0</v>
      </c>
      <c r="I563" s="13">
        <v>0</v>
      </c>
      <c r="J563" s="11">
        <f t="shared" si="87"/>
        <v>0</v>
      </c>
      <c r="K563" s="9"/>
      <c r="L563" s="9"/>
      <c r="M563" s="9"/>
    </row>
    <row r="564" spans="1:13" x14ac:dyDescent="0.35">
      <c r="A564" s="9"/>
      <c r="B564" s="9"/>
      <c r="C564" s="9"/>
      <c r="D564" s="12"/>
      <c r="E564" s="10" t="s">
        <v>134</v>
      </c>
      <c r="F564" s="9">
        <v>1</v>
      </c>
      <c r="G564" s="13">
        <v>6.9</v>
      </c>
      <c r="H564" s="13">
        <v>0</v>
      </c>
      <c r="I564" s="13">
        <v>0</v>
      </c>
      <c r="J564" s="11">
        <f t="shared" si="87"/>
        <v>6.9</v>
      </c>
      <c r="K564" s="9"/>
      <c r="L564" s="9"/>
      <c r="M564" s="9"/>
    </row>
    <row r="565" spans="1:13" x14ac:dyDescent="0.35">
      <c r="A565" s="9"/>
      <c r="B565" s="9"/>
      <c r="C565" s="9"/>
      <c r="D565" s="12"/>
      <c r="E565" s="10" t="s">
        <v>316</v>
      </c>
      <c r="F565" s="9">
        <v>1</v>
      </c>
      <c r="G565" s="13">
        <v>135.54</v>
      </c>
      <c r="H565" s="13">
        <v>0</v>
      </c>
      <c r="I565" s="13">
        <v>0</v>
      </c>
      <c r="J565" s="11">
        <f t="shared" si="87"/>
        <v>135.54</v>
      </c>
      <c r="K565" s="9"/>
      <c r="L565" s="9"/>
      <c r="M565" s="9"/>
    </row>
    <row r="566" spans="1:13" x14ac:dyDescent="0.35">
      <c r="A566" s="9"/>
      <c r="B566" s="9"/>
      <c r="C566" s="9"/>
      <c r="D566" s="12"/>
      <c r="E566" s="10" t="s">
        <v>124</v>
      </c>
      <c r="F566" s="9">
        <v>1</v>
      </c>
      <c r="G566" s="13">
        <v>7.18</v>
      </c>
      <c r="H566" s="13">
        <v>0</v>
      </c>
      <c r="I566" s="13">
        <v>0</v>
      </c>
      <c r="J566" s="11">
        <f t="shared" si="87"/>
        <v>7.18</v>
      </c>
      <c r="K566" s="9"/>
      <c r="L566" s="9"/>
      <c r="M566" s="9"/>
    </row>
    <row r="567" spans="1:13" x14ac:dyDescent="0.35">
      <c r="A567" s="9"/>
      <c r="B567" s="9"/>
      <c r="C567" s="9"/>
      <c r="D567" s="12"/>
      <c r="E567" s="10" t="s">
        <v>318</v>
      </c>
      <c r="F567" s="9">
        <v>1</v>
      </c>
      <c r="G567" s="13">
        <v>1.43</v>
      </c>
      <c r="H567" s="13">
        <v>0</v>
      </c>
      <c r="I567" s="13">
        <v>0</v>
      </c>
      <c r="J567" s="11">
        <f t="shared" si="87"/>
        <v>1.43</v>
      </c>
      <c r="K567" s="9"/>
      <c r="L567" s="9"/>
      <c r="M567" s="9"/>
    </row>
    <row r="568" spans="1:13" x14ac:dyDescent="0.35">
      <c r="A568" s="9"/>
      <c r="B568" s="9"/>
      <c r="C568" s="9"/>
      <c r="D568" s="12"/>
      <c r="E568" s="10" t="s">
        <v>319</v>
      </c>
      <c r="F568" s="9">
        <v>1</v>
      </c>
      <c r="G568" s="13">
        <v>6.07</v>
      </c>
      <c r="H568" s="13">
        <v>0</v>
      </c>
      <c r="I568" s="13">
        <v>0</v>
      </c>
      <c r="J568" s="11">
        <f t="shared" si="87"/>
        <v>6.07</v>
      </c>
      <c r="K568" s="9"/>
      <c r="L568" s="9"/>
      <c r="M568" s="9"/>
    </row>
    <row r="569" spans="1:13" x14ac:dyDescent="0.35">
      <c r="A569" s="9"/>
      <c r="B569" s="9"/>
      <c r="C569" s="9"/>
      <c r="D569" s="12"/>
      <c r="E569" s="10" t="s">
        <v>320</v>
      </c>
      <c r="F569" s="9">
        <v>1</v>
      </c>
      <c r="G569" s="13">
        <v>5.83</v>
      </c>
      <c r="H569" s="13">
        <v>0</v>
      </c>
      <c r="I569" s="13">
        <v>0</v>
      </c>
      <c r="J569" s="11">
        <f t="shared" si="87"/>
        <v>5.83</v>
      </c>
      <c r="K569" s="9"/>
      <c r="L569" s="9"/>
      <c r="M569" s="9"/>
    </row>
    <row r="570" spans="1:13" x14ac:dyDescent="0.35">
      <c r="A570" s="9"/>
      <c r="B570" s="9"/>
      <c r="C570" s="9"/>
      <c r="D570" s="12"/>
      <c r="E570" s="10" t="s">
        <v>321</v>
      </c>
      <c r="F570" s="9">
        <v>1</v>
      </c>
      <c r="G570" s="13">
        <v>6.64</v>
      </c>
      <c r="H570" s="13">
        <v>0</v>
      </c>
      <c r="I570" s="13">
        <v>0</v>
      </c>
      <c r="J570" s="11">
        <f t="shared" si="87"/>
        <v>6.64</v>
      </c>
      <c r="K570" s="9"/>
      <c r="L570" s="9"/>
      <c r="M570" s="9"/>
    </row>
    <row r="571" spans="1:13" x14ac:dyDescent="0.35">
      <c r="A571" s="9"/>
      <c r="B571" s="9"/>
      <c r="C571" s="9"/>
      <c r="D571" s="12"/>
      <c r="E571" s="10" t="s">
        <v>39</v>
      </c>
      <c r="F571" s="9">
        <v>1</v>
      </c>
      <c r="G571" s="13">
        <v>9.08</v>
      </c>
      <c r="H571" s="13">
        <v>0</v>
      </c>
      <c r="I571" s="13">
        <v>0</v>
      </c>
      <c r="J571" s="11">
        <f t="shared" si="87"/>
        <v>9.08</v>
      </c>
      <c r="K571" s="9"/>
      <c r="L571" s="9"/>
      <c r="M571" s="9"/>
    </row>
    <row r="572" spans="1:13" x14ac:dyDescent="0.35">
      <c r="A572" s="9"/>
      <c r="B572" s="9"/>
      <c r="C572" s="9"/>
      <c r="D572" s="12"/>
      <c r="E572" s="10" t="s">
        <v>322</v>
      </c>
      <c r="F572" s="9">
        <v>1</v>
      </c>
      <c r="G572" s="13">
        <v>1.42</v>
      </c>
      <c r="H572" s="13">
        <v>0</v>
      </c>
      <c r="I572" s="13">
        <v>0</v>
      </c>
      <c r="J572" s="11">
        <f t="shared" si="87"/>
        <v>1.42</v>
      </c>
      <c r="K572" s="9"/>
      <c r="L572" s="9"/>
      <c r="M572" s="9"/>
    </row>
    <row r="573" spans="1:13" x14ac:dyDescent="0.35">
      <c r="A573" s="9"/>
      <c r="B573" s="9"/>
      <c r="C573" s="9"/>
      <c r="D573" s="12"/>
      <c r="E573" s="10" t="s">
        <v>323</v>
      </c>
      <c r="F573" s="9">
        <v>1</v>
      </c>
      <c r="G573" s="13">
        <v>1.42</v>
      </c>
      <c r="H573" s="13">
        <v>0</v>
      </c>
      <c r="I573" s="13">
        <v>0</v>
      </c>
      <c r="J573" s="11">
        <f t="shared" si="87"/>
        <v>1.42</v>
      </c>
      <c r="K573" s="9"/>
      <c r="L573" s="9"/>
      <c r="M573" s="9"/>
    </row>
    <row r="574" spans="1:13" x14ac:dyDescent="0.35">
      <c r="A574" s="9"/>
      <c r="B574" s="9"/>
      <c r="C574" s="9"/>
      <c r="D574" s="12"/>
      <c r="E574" s="10" t="s">
        <v>375</v>
      </c>
      <c r="F574" s="9">
        <v>1</v>
      </c>
      <c r="G574" s="13">
        <v>2.71</v>
      </c>
      <c r="H574" s="13">
        <v>0</v>
      </c>
      <c r="I574" s="13">
        <v>0</v>
      </c>
      <c r="J574" s="11">
        <f t="shared" si="87"/>
        <v>2.71</v>
      </c>
      <c r="K574" s="9"/>
      <c r="L574" s="9"/>
      <c r="M574" s="9"/>
    </row>
    <row r="575" spans="1:13" x14ac:dyDescent="0.35">
      <c r="A575" s="9"/>
      <c r="B575" s="9"/>
      <c r="C575" s="9"/>
      <c r="D575" s="12"/>
      <c r="E575" s="10" t="s">
        <v>451</v>
      </c>
      <c r="F575" s="9">
        <v>1</v>
      </c>
      <c r="G575" s="13">
        <v>5.09</v>
      </c>
      <c r="H575" s="13">
        <v>0</v>
      </c>
      <c r="I575" s="13">
        <v>0</v>
      </c>
      <c r="J575" s="11">
        <f t="shared" si="87"/>
        <v>5.09</v>
      </c>
      <c r="K575" s="9"/>
      <c r="L575" s="9"/>
      <c r="M575" s="9"/>
    </row>
    <row r="576" spans="1:13" x14ac:dyDescent="0.35">
      <c r="A576" s="9"/>
      <c r="B576" s="9"/>
      <c r="C576" s="9"/>
      <c r="D576" s="12"/>
      <c r="E576" s="10" t="s">
        <v>452</v>
      </c>
      <c r="F576" s="9">
        <v>1</v>
      </c>
      <c r="G576" s="13">
        <v>4.97</v>
      </c>
      <c r="H576" s="13">
        <v>0</v>
      </c>
      <c r="I576" s="13">
        <v>0</v>
      </c>
      <c r="J576" s="11">
        <f t="shared" si="87"/>
        <v>4.97</v>
      </c>
      <c r="K576" s="9"/>
      <c r="L576" s="9"/>
      <c r="M576" s="9"/>
    </row>
    <row r="577" spans="1:15" x14ac:dyDescent="0.35">
      <c r="A577" s="9"/>
      <c r="B577" s="9"/>
      <c r="C577" s="9"/>
      <c r="D577" s="12"/>
      <c r="E577" s="10" t="s">
        <v>453</v>
      </c>
      <c r="F577" s="9">
        <v>1</v>
      </c>
      <c r="G577" s="13">
        <v>4.75</v>
      </c>
      <c r="H577" s="13">
        <v>0</v>
      </c>
      <c r="I577" s="13">
        <v>0</v>
      </c>
      <c r="J577" s="11">
        <f t="shared" si="87"/>
        <v>4.75</v>
      </c>
      <c r="K577" s="9"/>
      <c r="L577" s="9"/>
      <c r="M577" s="9"/>
    </row>
    <row r="578" spans="1:15" x14ac:dyDescent="0.35">
      <c r="A578" s="9"/>
      <c r="B578" s="9"/>
      <c r="C578" s="9"/>
      <c r="D578" s="12"/>
      <c r="E578" s="9"/>
      <c r="F578" s="9"/>
      <c r="G578" s="9"/>
      <c r="H578" s="9"/>
      <c r="I578" s="9"/>
      <c r="J578" s="14" t="s">
        <v>454</v>
      </c>
      <c r="K578" s="8">
        <f>SUM(J553:J577)</f>
        <v>602.92389999999989</v>
      </c>
      <c r="L578" s="22"/>
      <c r="M578" s="8">
        <f>ROUND(L578*K578,2)</f>
        <v>0</v>
      </c>
      <c r="N578" s="47" t="str">
        <f t="shared" ref="N578" si="88">IF(L578&lt;=0,"INDICAR PRECIO","PRECIO INDICADO")</f>
        <v>INDICAR PRECIO</v>
      </c>
      <c r="O578" s="47"/>
    </row>
    <row r="579" spans="1:15" ht="1" customHeight="1" x14ac:dyDescent="0.35">
      <c r="A579" s="15"/>
      <c r="B579" s="15"/>
      <c r="C579" s="15"/>
      <c r="D579" s="20"/>
      <c r="E579" s="15"/>
      <c r="F579" s="15"/>
      <c r="G579" s="15"/>
      <c r="H579" s="15"/>
      <c r="I579" s="15"/>
      <c r="J579" s="15"/>
      <c r="K579" s="15"/>
      <c r="L579" s="15"/>
      <c r="M579" s="15"/>
    </row>
    <row r="580" spans="1:15" x14ac:dyDescent="0.35">
      <c r="A580" s="9"/>
      <c r="B580" s="9"/>
      <c r="C580" s="9"/>
      <c r="D580" s="12"/>
      <c r="E580" s="9"/>
      <c r="F580" s="9"/>
      <c r="G580" s="9"/>
      <c r="H580" s="9"/>
      <c r="I580" s="9"/>
      <c r="J580" s="14" t="s">
        <v>455</v>
      </c>
      <c r="K580" s="16">
        <v>1</v>
      </c>
      <c r="L580" s="8">
        <f>M549+M578</f>
        <v>0</v>
      </c>
      <c r="M580" s="8">
        <f>ROUND(L580*K580,2)</f>
        <v>0</v>
      </c>
    </row>
    <row r="581" spans="1:15" ht="1" customHeight="1" x14ac:dyDescent="0.35">
      <c r="A581" s="15"/>
      <c r="B581" s="15"/>
      <c r="C581" s="15"/>
      <c r="D581" s="20"/>
      <c r="E581" s="15"/>
      <c r="F581" s="15"/>
      <c r="G581" s="15"/>
      <c r="H581" s="15"/>
      <c r="I581" s="15"/>
      <c r="J581" s="15"/>
      <c r="K581" s="15"/>
      <c r="L581" s="15"/>
      <c r="M581" s="15"/>
    </row>
    <row r="582" spans="1:15" x14ac:dyDescent="0.35">
      <c r="A582" s="5" t="s">
        <v>456</v>
      </c>
      <c r="B582" s="5" t="s">
        <v>14</v>
      </c>
      <c r="C582" s="5" t="s">
        <v>15</v>
      </c>
      <c r="D582" s="18" t="s">
        <v>457</v>
      </c>
      <c r="E582" s="6"/>
      <c r="F582" s="6"/>
      <c r="G582" s="6"/>
      <c r="H582" s="6"/>
      <c r="I582" s="6"/>
      <c r="J582" s="6"/>
      <c r="K582" s="7">
        <f>K609</f>
        <v>1</v>
      </c>
      <c r="L582" s="8">
        <f>L609</f>
        <v>0</v>
      </c>
      <c r="M582" s="8">
        <f>M609</f>
        <v>0</v>
      </c>
    </row>
    <row r="583" spans="1:15" x14ac:dyDescent="0.35">
      <c r="A583" s="9"/>
      <c r="B583" s="9"/>
      <c r="C583" s="9"/>
      <c r="D583" s="12"/>
      <c r="E583" s="9"/>
      <c r="F583" s="9"/>
      <c r="G583" s="9"/>
      <c r="H583" s="9"/>
      <c r="I583" s="9"/>
      <c r="J583" s="9"/>
      <c r="K583" s="9"/>
      <c r="L583" s="9"/>
      <c r="M583" s="9"/>
    </row>
    <row r="584" spans="1:15" x14ac:dyDescent="0.35">
      <c r="A584" s="10" t="s">
        <v>458</v>
      </c>
      <c r="B584" s="10" t="s">
        <v>18</v>
      </c>
      <c r="C584" s="10" t="s">
        <v>47</v>
      </c>
      <c r="D584" s="19" t="s">
        <v>459</v>
      </c>
      <c r="E584" s="9"/>
      <c r="F584" s="9"/>
      <c r="G584" s="9"/>
      <c r="H584" s="9"/>
      <c r="I584" s="9"/>
      <c r="J584" s="9"/>
      <c r="K584" s="11">
        <f>K587</f>
        <v>17</v>
      </c>
      <c r="L584" s="11">
        <f>L587</f>
        <v>0</v>
      </c>
      <c r="M584" s="11">
        <f>M587</f>
        <v>0</v>
      </c>
    </row>
    <row r="585" spans="1:15" ht="52.5" x14ac:dyDescent="0.35">
      <c r="A585" s="9"/>
      <c r="B585" s="9"/>
      <c r="C585" s="9"/>
      <c r="D585" s="12" t="s">
        <v>460</v>
      </c>
      <c r="E585" s="9"/>
      <c r="F585" s="9"/>
      <c r="G585" s="9"/>
      <c r="H585" s="9"/>
      <c r="I585" s="9"/>
      <c r="J585" s="9"/>
      <c r="K585" s="9"/>
      <c r="L585" s="9"/>
      <c r="M585" s="9"/>
    </row>
    <row r="586" spans="1:15" x14ac:dyDescent="0.35">
      <c r="A586" s="9"/>
      <c r="B586" s="9"/>
      <c r="C586" s="9"/>
      <c r="D586" s="12"/>
      <c r="E586" s="10" t="s">
        <v>0</v>
      </c>
      <c r="F586" s="9">
        <v>17</v>
      </c>
      <c r="G586" s="13">
        <v>0</v>
      </c>
      <c r="H586" s="13">
        <v>0</v>
      </c>
      <c r="I586" s="13">
        <v>0</v>
      </c>
      <c r="J586" s="11">
        <f>F586*(G586+ (G586= 0))*(H586+ (H586= 0))*(I586+ (I586= 0))</f>
        <v>17</v>
      </c>
      <c r="K586" s="9"/>
      <c r="L586" s="9"/>
      <c r="M586" s="9"/>
    </row>
    <row r="587" spans="1:15" x14ac:dyDescent="0.35">
      <c r="A587" s="9"/>
      <c r="B587" s="9"/>
      <c r="C587" s="9"/>
      <c r="D587" s="12"/>
      <c r="E587" s="9"/>
      <c r="F587" s="9"/>
      <c r="G587" s="9"/>
      <c r="H587" s="9"/>
      <c r="I587" s="9"/>
      <c r="J587" s="14" t="s">
        <v>461</v>
      </c>
      <c r="K587" s="8">
        <f>SUM(J586:J586)</f>
        <v>17</v>
      </c>
      <c r="L587" s="22"/>
      <c r="M587" s="8">
        <f>ROUND(L587*K587,2)</f>
        <v>0</v>
      </c>
      <c r="N587" s="47" t="str">
        <f t="shared" ref="N587" si="89">IF(L587&lt;=0,"INDICAR PRECIO","PRECIO INDICADO")</f>
        <v>INDICAR PRECIO</v>
      </c>
      <c r="O587" s="47"/>
    </row>
    <row r="588" spans="1:15" ht="1" customHeight="1" x14ac:dyDescent="0.35">
      <c r="A588" s="15"/>
      <c r="B588" s="15"/>
      <c r="C588" s="15"/>
      <c r="D588" s="20"/>
      <c r="E588" s="15"/>
      <c r="F588" s="15"/>
      <c r="G588" s="15"/>
      <c r="H588" s="15"/>
      <c r="I588" s="15"/>
      <c r="J588" s="15"/>
      <c r="K588" s="15"/>
      <c r="L588" s="15"/>
      <c r="M588" s="15"/>
    </row>
    <row r="589" spans="1:15" x14ac:dyDescent="0.35">
      <c r="A589" s="10" t="s">
        <v>462</v>
      </c>
      <c r="B589" s="10" t="s">
        <v>18</v>
      </c>
      <c r="C589" s="10" t="s">
        <v>47</v>
      </c>
      <c r="D589" s="19" t="s">
        <v>463</v>
      </c>
      <c r="E589" s="9"/>
      <c r="F589" s="9"/>
      <c r="G589" s="9"/>
      <c r="H589" s="9"/>
      <c r="I589" s="9"/>
      <c r="J589" s="9"/>
      <c r="K589" s="11">
        <f>K592</f>
        <v>2</v>
      </c>
      <c r="L589" s="11">
        <f>L592</f>
        <v>0</v>
      </c>
      <c r="M589" s="11">
        <f>M592</f>
        <v>0</v>
      </c>
    </row>
    <row r="590" spans="1:15" ht="73.5" x14ac:dyDescent="0.35">
      <c r="A590" s="9"/>
      <c r="B590" s="9"/>
      <c r="C590" s="9"/>
      <c r="D590" s="12" t="s">
        <v>464</v>
      </c>
      <c r="E590" s="9"/>
      <c r="F590" s="9"/>
      <c r="G590" s="9"/>
      <c r="H590" s="9"/>
      <c r="I590" s="9"/>
      <c r="J590" s="9"/>
      <c r="K590" s="9"/>
      <c r="L590" s="9"/>
      <c r="M590" s="9"/>
    </row>
    <row r="591" spans="1:15" x14ac:dyDescent="0.35">
      <c r="A591" s="9"/>
      <c r="B591" s="9"/>
      <c r="C591" s="9"/>
      <c r="D591" s="12"/>
      <c r="E591" s="10" t="s">
        <v>0</v>
      </c>
      <c r="F591" s="9">
        <v>2</v>
      </c>
      <c r="G591" s="13">
        <v>0</v>
      </c>
      <c r="H591" s="13">
        <v>0</v>
      </c>
      <c r="I591" s="13">
        <v>0</v>
      </c>
      <c r="J591" s="11">
        <f>F591*(G591+ (G591= 0))*(H591+ (H591= 0))*(I591+ (I591= 0))</f>
        <v>2</v>
      </c>
      <c r="K591" s="9"/>
      <c r="L591" s="9"/>
      <c r="M591" s="9"/>
    </row>
    <row r="592" spans="1:15" x14ac:dyDescent="0.35">
      <c r="A592" s="9"/>
      <c r="B592" s="9"/>
      <c r="C592" s="9"/>
      <c r="D592" s="12"/>
      <c r="E592" s="9"/>
      <c r="F592" s="9"/>
      <c r="G592" s="9"/>
      <c r="H592" s="9"/>
      <c r="I592" s="9"/>
      <c r="J592" s="14" t="s">
        <v>465</v>
      </c>
      <c r="K592" s="8">
        <f>SUM(J591:J591)</f>
        <v>2</v>
      </c>
      <c r="L592" s="22"/>
      <c r="M592" s="8">
        <f>ROUND(L592*K592,2)</f>
        <v>0</v>
      </c>
      <c r="N592" s="47" t="str">
        <f t="shared" ref="N592" si="90">IF(L592&lt;=0,"INDICAR PRECIO","PRECIO INDICADO")</f>
        <v>INDICAR PRECIO</v>
      </c>
      <c r="O592" s="47"/>
    </row>
    <row r="593" spans="1:15" ht="1" customHeight="1" x14ac:dyDescent="0.35">
      <c r="A593" s="15"/>
      <c r="B593" s="15"/>
      <c r="C593" s="15"/>
      <c r="D593" s="20"/>
      <c r="E593" s="15"/>
      <c r="F593" s="15"/>
      <c r="G593" s="15"/>
      <c r="H593" s="15"/>
      <c r="I593" s="15"/>
      <c r="J593" s="15"/>
      <c r="K593" s="15"/>
      <c r="L593" s="15"/>
      <c r="M593" s="15"/>
    </row>
    <row r="594" spans="1:15" x14ac:dyDescent="0.35">
      <c r="A594" s="10" t="s">
        <v>466</v>
      </c>
      <c r="B594" s="10" t="s">
        <v>18</v>
      </c>
      <c r="C594" s="10" t="s">
        <v>47</v>
      </c>
      <c r="D594" s="19" t="s">
        <v>467</v>
      </c>
      <c r="E594" s="9"/>
      <c r="F594" s="9"/>
      <c r="G594" s="9"/>
      <c r="H594" s="9"/>
      <c r="I594" s="9"/>
      <c r="J594" s="9"/>
      <c r="K594" s="11">
        <f>K597</f>
        <v>1</v>
      </c>
      <c r="L594" s="11">
        <f>L597</f>
        <v>0</v>
      </c>
      <c r="M594" s="11">
        <f>M597</f>
        <v>0</v>
      </c>
    </row>
    <row r="595" spans="1:15" ht="73.5" x14ac:dyDescent="0.35">
      <c r="A595" s="9"/>
      <c r="B595" s="9"/>
      <c r="C595" s="9"/>
      <c r="D595" s="12" t="s">
        <v>468</v>
      </c>
      <c r="E595" s="9"/>
      <c r="F595" s="9"/>
      <c r="G595" s="9"/>
      <c r="H595" s="9"/>
      <c r="I595" s="9"/>
      <c r="J595" s="9"/>
      <c r="K595" s="9"/>
      <c r="L595" s="9"/>
      <c r="M595" s="9"/>
    </row>
    <row r="596" spans="1:15" x14ac:dyDescent="0.35">
      <c r="A596" s="9"/>
      <c r="B596" s="9"/>
      <c r="C596" s="9"/>
      <c r="D596" s="12"/>
      <c r="E596" s="10" t="s">
        <v>0</v>
      </c>
      <c r="F596" s="9">
        <v>1</v>
      </c>
      <c r="G596" s="13">
        <v>0</v>
      </c>
      <c r="H596" s="13">
        <v>0</v>
      </c>
      <c r="I596" s="13">
        <v>0</v>
      </c>
      <c r="J596" s="11">
        <f>F596*(G596+ (G596= 0))*(H596+ (H596= 0))*(I596+ (I596= 0))</f>
        <v>1</v>
      </c>
      <c r="K596" s="9"/>
      <c r="L596" s="9"/>
      <c r="M596" s="9"/>
    </row>
    <row r="597" spans="1:15" x14ac:dyDescent="0.35">
      <c r="A597" s="9"/>
      <c r="B597" s="9"/>
      <c r="C597" s="9"/>
      <c r="D597" s="12"/>
      <c r="E597" s="9"/>
      <c r="F597" s="9"/>
      <c r="G597" s="9"/>
      <c r="H597" s="9"/>
      <c r="I597" s="9"/>
      <c r="J597" s="14" t="s">
        <v>469</v>
      </c>
      <c r="K597" s="8">
        <f>SUM(J596:J596)</f>
        <v>1</v>
      </c>
      <c r="L597" s="22"/>
      <c r="M597" s="8">
        <f>ROUND(L597*K597,2)</f>
        <v>0</v>
      </c>
      <c r="N597" s="47" t="str">
        <f t="shared" ref="N597" si="91">IF(L597&lt;=0,"INDICAR PRECIO","PRECIO INDICADO")</f>
        <v>INDICAR PRECIO</v>
      </c>
      <c r="O597" s="47"/>
    </row>
    <row r="598" spans="1:15" ht="1" customHeight="1" x14ac:dyDescent="0.35">
      <c r="A598" s="15"/>
      <c r="B598" s="15"/>
      <c r="C598" s="15"/>
      <c r="D598" s="20"/>
      <c r="E598" s="15"/>
      <c r="F598" s="15"/>
      <c r="G598" s="15"/>
      <c r="H598" s="15"/>
      <c r="I598" s="15"/>
      <c r="J598" s="15"/>
      <c r="K598" s="15"/>
      <c r="L598" s="15"/>
      <c r="M598" s="15"/>
    </row>
    <row r="599" spans="1:15" x14ac:dyDescent="0.35">
      <c r="A599" s="10" t="s">
        <v>470</v>
      </c>
      <c r="B599" s="10" t="s">
        <v>18</v>
      </c>
      <c r="C599" s="10" t="s">
        <v>47</v>
      </c>
      <c r="D599" s="19" t="s">
        <v>471</v>
      </c>
      <c r="E599" s="9"/>
      <c r="F599" s="9"/>
      <c r="G599" s="9"/>
      <c r="H599" s="9"/>
      <c r="I599" s="9"/>
      <c r="J599" s="9"/>
      <c r="K599" s="11">
        <f>K602</f>
        <v>3</v>
      </c>
      <c r="L599" s="11">
        <f>L602</f>
        <v>0</v>
      </c>
      <c r="M599" s="11">
        <f>M602</f>
        <v>0</v>
      </c>
    </row>
    <row r="600" spans="1:15" ht="73.5" x14ac:dyDescent="0.35">
      <c r="A600" s="9"/>
      <c r="B600" s="9"/>
      <c r="C600" s="9"/>
      <c r="D600" s="12" t="s">
        <v>472</v>
      </c>
      <c r="E600" s="9"/>
      <c r="F600" s="9"/>
      <c r="G600" s="9"/>
      <c r="H600" s="9"/>
      <c r="I600" s="9"/>
      <c r="J600" s="9"/>
      <c r="K600" s="9"/>
      <c r="L600" s="9"/>
      <c r="M600" s="9"/>
    </row>
    <row r="601" spans="1:15" x14ac:dyDescent="0.35">
      <c r="A601" s="9"/>
      <c r="B601" s="9"/>
      <c r="C601" s="9"/>
      <c r="D601" s="12"/>
      <c r="E601" s="10" t="s">
        <v>0</v>
      </c>
      <c r="F601" s="9">
        <v>3</v>
      </c>
      <c r="G601" s="13">
        <v>0</v>
      </c>
      <c r="H601" s="13">
        <v>0</v>
      </c>
      <c r="I601" s="13">
        <v>0</v>
      </c>
      <c r="J601" s="11">
        <f>F601*(G601+ (G601= 0))*(H601+ (H601= 0))*(I601+ (I601= 0))</f>
        <v>3</v>
      </c>
      <c r="K601" s="9"/>
      <c r="L601" s="9"/>
      <c r="M601" s="9"/>
    </row>
    <row r="602" spans="1:15" x14ac:dyDescent="0.35">
      <c r="A602" s="9"/>
      <c r="B602" s="9"/>
      <c r="C602" s="9"/>
      <c r="D602" s="12"/>
      <c r="E602" s="9"/>
      <c r="F602" s="9"/>
      <c r="G602" s="9"/>
      <c r="H602" s="9"/>
      <c r="I602" s="9"/>
      <c r="J602" s="14" t="s">
        <v>473</v>
      </c>
      <c r="K602" s="8">
        <f>SUM(J601:J601)</f>
        <v>3</v>
      </c>
      <c r="L602" s="22"/>
      <c r="M602" s="8">
        <f>ROUND(L602*K602,2)</f>
        <v>0</v>
      </c>
      <c r="N602" s="47" t="str">
        <f t="shared" ref="N602" si="92">IF(L602&lt;=0,"INDICAR PRECIO","PRECIO INDICADO")</f>
        <v>INDICAR PRECIO</v>
      </c>
      <c r="O602" s="47"/>
    </row>
    <row r="603" spans="1:15" ht="1" customHeight="1" x14ac:dyDescent="0.35">
      <c r="A603" s="15"/>
      <c r="B603" s="15"/>
      <c r="C603" s="15"/>
      <c r="D603" s="20"/>
      <c r="E603" s="15"/>
      <c r="F603" s="15"/>
      <c r="G603" s="15"/>
      <c r="H603" s="15"/>
      <c r="I603" s="15"/>
      <c r="J603" s="15"/>
      <c r="K603" s="15"/>
      <c r="L603" s="15"/>
      <c r="M603" s="15"/>
    </row>
    <row r="604" spans="1:15" x14ac:dyDescent="0.35">
      <c r="A604" s="10" t="s">
        <v>474</v>
      </c>
      <c r="B604" s="10" t="s">
        <v>18</v>
      </c>
      <c r="C604" s="10" t="s">
        <v>47</v>
      </c>
      <c r="D604" s="19" t="s">
        <v>475</v>
      </c>
      <c r="E604" s="9"/>
      <c r="F604" s="9"/>
      <c r="G604" s="9"/>
      <c r="H604" s="9"/>
      <c r="I604" s="9"/>
      <c r="J604" s="9"/>
      <c r="K604" s="11">
        <f>K607</f>
        <v>4</v>
      </c>
      <c r="L604" s="11">
        <f>L607</f>
        <v>0</v>
      </c>
      <c r="M604" s="11">
        <f>M607</f>
        <v>0</v>
      </c>
    </row>
    <row r="605" spans="1:15" ht="73.5" x14ac:dyDescent="0.35">
      <c r="A605" s="9"/>
      <c r="B605" s="9"/>
      <c r="C605" s="9"/>
      <c r="D605" s="12" t="s">
        <v>476</v>
      </c>
      <c r="E605" s="9"/>
      <c r="F605" s="9"/>
      <c r="G605" s="9"/>
      <c r="H605" s="9"/>
      <c r="I605" s="9"/>
      <c r="J605" s="9"/>
      <c r="K605" s="9"/>
      <c r="L605" s="9"/>
      <c r="M605" s="9"/>
    </row>
    <row r="606" spans="1:15" x14ac:dyDescent="0.35">
      <c r="A606" s="9"/>
      <c r="B606" s="9"/>
      <c r="C606" s="9"/>
      <c r="D606" s="12"/>
      <c r="E606" s="10" t="s">
        <v>0</v>
      </c>
      <c r="F606" s="9">
        <v>4</v>
      </c>
      <c r="G606" s="13">
        <v>0</v>
      </c>
      <c r="H606" s="13">
        <v>0</v>
      </c>
      <c r="I606" s="13">
        <v>0</v>
      </c>
      <c r="J606" s="11">
        <f>F606*(G606+ (G606= 0))*(H606+ (H606= 0))*(I606+ (I606= 0))</f>
        <v>4</v>
      </c>
      <c r="K606" s="9"/>
      <c r="L606" s="9"/>
      <c r="M606" s="9"/>
    </row>
    <row r="607" spans="1:15" x14ac:dyDescent="0.35">
      <c r="A607" s="9"/>
      <c r="B607" s="9"/>
      <c r="C607" s="9"/>
      <c r="D607" s="12"/>
      <c r="E607" s="9"/>
      <c r="F607" s="9"/>
      <c r="G607" s="9"/>
      <c r="H607" s="9"/>
      <c r="I607" s="9"/>
      <c r="J607" s="14" t="s">
        <v>477</v>
      </c>
      <c r="K607" s="8">
        <f>SUM(J606:J606)</f>
        <v>4</v>
      </c>
      <c r="L607" s="22"/>
      <c r="M607" s="8">
        <f>ROUND(L607*K607,2)</f>
        <v>0</v>
      </c>
      <c r="N607" s="47" t="str">
        <f t="shared" ref="N607" si="93">IF(L607&lt;=0,"INDICAR PRECIO","PRECIO INDICADO")</f>
        <v>INDICAR PRECIO</v>
      </c>
      <c r="O607" s="47"/>
    </row>
    <row r="608" spans="1:15" ht="1" customHeight="1" x14ac:dyDescent="0.35">
      <c r="A608" s="15"/>
      <c r="B608" s="15"/>
      <c r="C608" s="15"/>
      <c r="D608" s="20"/>
      <c r="E608" s="15"/>
      <c r="F608" s="15"/>
      <c r="G608" s="15"/>
      <c r="H608" s="15"/>
      <c r="I608" s="15"/>
      <c r="J608" s="15"/>
      <c r="K608" s="15"/>
      <c r="L608" s="15"/>
      <c r="M608" s="15"/>
    </row>
    <row r="609" spans="1:15" x14ac:dyDescent="0.35">
      <c r="A609" s="9"/>
      <c r="B609" s="9"/>
      <c r="C609" s="9"/>
      <c r="D609" s="12"/>
      <c r="E609" s="9"/>
      <c r="F609" s="9"/>
      <c r="G609" s="9"/>
      <c r="H609" s="9"/>
      <c r="I609" s="9"/>
      <c r="J609" s="14" t="s">
        <v>478</v>
      </c>
      <c r="K609" s="16">
        <v>1</v>
      </c>
      <c r="L609" s="8">
        <f>M587+M592+M597+M602+M607</f>
        <v>0</v>
      </c>
      <c r="M609" s="8">
        <f>ROUND(L609*K609,2)</f>
        <v>0</v>
      </c>
    </row>
    <row r="610" spans="1:15" ht="1" customHeight="1" x14ac:dyDescent="0.35">
      <c r="A610" s="15"/>
      <c r="B610" s="15"/>
      <c r="C610" s="15"/>
      <c r="D610" s="20"/>
      <c r="E610" s="15"/>
      <c r="F610" s="15"/>
      <c r="G610" s="15"/>
      <c r="H610" s="15"/>
      <c r="I610" s="15"/>
      <c r="J610" s="15"/>
      <c r="K610" s="15"/>
      <c r="L610" s="15"/>
      <c r="M610" s="15"/>
    </row>
    <row r="611" spans="1:15" x14ac:dyDescent="0.35">
      <c r="A611" s="5" t="s">
        <v>479</v>
      </c>
      <c r="B611" s="5" t="s">
        <v>14</v>
      </c>
      <c r="C611" s="5" t="s">
        <v>15</v>
      </c>
      <c r="D611" s="18" t="s">
        <v>480</v>
      </c>
      <c r="E611" s="6"/>
      <c r="F611" s="6"/>
      <c r="G611" s="6"/>
      <c r="H611" s="6"/>
      <c r="I611" s="6"/>
      <c r="J611" s="6"/>
      <c r="K611" s="7">
        <f>K648</f>
        <v>1</v>
      </c>
      <c r="L611" s="8">
        <f>L648</f>
        <v>0</v>
      </c>
      <c r="M611" s="8">
        <f>M648</f>
        <v>0</v>
      </c>
    </row>
    <row r="612" spans="1:15" x14ac:dyDescent="0.35">
      <c r="A612" s="9"/>
      <c r="B612" s="9"/>
      <c r="C612" s="9"/>
      <c r="D612" s="12"/>
      <c r="E612" s="9"/>
      <c r="F612" s="9"/>
      <c r="G612" s="9"/>
      <c r="H612" s="9"/>
      <c r="I612" s="9"/>
      <c r="J612" s="9"/>
      <c r="K612" s="9"/>
      <c r="L612" s="9"/>
      <c r="M612" s="9"/>
    </row>
    <row r="613" spans="1:15" ht="21" x14ac:dyDescent="0.35">
      <c r="A613" s="10" t="s">
        <v>481</v>
      </c>
      <c r="B613" s="10" t="s">
        <v>18</v>
      </c>
      <c r="C613" s="10" t="s">
        <v>4</v>
      </c>
      <c r="D613" s="19" t="s">
        <v>482</v>
      </c>
      <c r="E613" s="9"/>
      <c r="F613" s="9"/>
      <c r="G613" s="9"/>
      <c r="H613" s="9"/>
      <c r="I613" s="9"/>
      <c r="J613" s="9"/>
      <c r="K613" s="11">
        <f>K616</f>
        <v>1</v>
      </c>
      <c r="L613" s="11">
        <f>L616</f>
        <v>0</v>
      </c>
      <c r="M613" s="11">
        <f>M616</f>
        <v>0</v>
      </c>
    </row>
    <row r="614" spans="1:15" ht="241.5" x14ac:dyDescent="0.35">
      <c r="A614" s="9"/>
      <c r="B614" s="9"/>
      <c r="C614" s="9"/>
      <c r="D614" s="12" t="s">
        <v>483</v>
      </c>
      <c r="E614" s="9"/>
      <c r="F614" s="9"/>
      <c r="G614" s="9"/>
      <c r="H614" s="9"/>
      <c r="I614" s="9"/>
      <c r="J614" s="9"/>
      <c r="K614" s="9"/>
      <c r="L614" s="9"/>
      <c r="M614" s="9"/>
    </row>
    <row r="615" spans="1:15" x14ac:dyDescent="0.35">
      <c r="A615" s="9"/>
      <c r="B615" s="9"/>
      <c r="C615" s="9"/>
      <c r="D615" s="12"/>
      <c r="E615" s="10" t="s">
        <v>0</v>
      </c>
      <c r="F615" s="9">
        <v>1</v>
      </c>
      <c r="G615" s="13">
        <v>0</v>
      </c>
      <c r="H615" s="13">
        <v>0</v>
      </c>
      <c r="I615" s="13">
        <v>0</v>
      </c>
      <c r="J615" s="11">
        <f>F615*(G615+ (G615= 0))*(H615+ (H615= 0))*(I615+ (I615= 0))</f>
        <v>1</v>
      </c>
      <c r="K615" s="9"/>
      <c r="L615" s="9"/>
      <c r="M615" s="9"/>
    </row>
    <row r="616" spans="1:15" x14ac:dyDescent="0.35">
      <c r="A616" s="9"/>
      <c r="B616" s="9"/>
      <c r="C616" s="9"/>
      <c r="D616" s="12"/>
      <c r="E616" s="9"/>
      <c r="F616" s="9"/>
      <c r="G616" s="9"/>
      <c r="H616" s="9"/>
      <c r="I616" s="9"/>
      <c r="J616" s="14" t="s">
        <v>484</v>
      </c>
      <c r="K616" s="8">
        <f>SUM(J615:J615)</f>
        <v>1</v>
      </c>
      <c r="L616" s="22"/>
      <c r="M616" s="8">
        <f>ROUND(L616*K616,2)</f>
        <v>0</v>
      </c>
      <c r="N616" s="47" t="str">
        <f t="shared" ref="N616" si="94">IF(L616&lt;=0,"INDICAR PRECIO","PRECIO INDICADO")</f>
        <v>INDICAR PRECIO</v>
      </c>
      <c r="O616" s="47"/>
    </row>
    <row r="617" spans="1:15" ht="1" customHeight="1" x14ac:dyDescent="0.35">
      <c r="A617" s="15"/>
      <c r="B617" s="15"/>
      <c r="C617" s="15"/>
      <c r="D617" s="20"/>
      <c r="E617" s="15"/>
      <c r="F617" s="15"/>
      <c r="G617" s="15"/>
      <c r="H617" s="15"/>
      <c r="I617" s="15"/>
      <c r="J617" s="15"/>
      <c r="K617" s="15"/>
      <c r="L617" s="15"/>
      <c r="M617" s="15"/>
    </row>
    <row r="618" spans="1:15" ht="21" x14ac:dyDescent="0.35">
      <c r="A618" s="10" t="s">
        <v>485</v>
      </c>
      <c r="B618" s="10" t="s">
        <v>18</v>
      </c>
      <c r="C618" s="10" t="s">
        <v>80</v>
      </c>
      <c r="D618" s="19" t="s">
        <v>486</v>
      </c>
      <c r="E618" s="9"/>
      <c r="F618" s="9"/>
      <c r="G618" s="9"/>
      <c r="H618" s="9"/>
      <c r="I618" s="9"/>
      <c r="J618" s="9"/>
      <c r="K618" s="11">
        <f>K621</f>
        <v>5</v>
      </c>
      <c r="L618" s="11">
        <f>L621</f>
        <v>0</v>
      </c>
      <c r="M618" s="11">
        <f>M621</f>
        <v>0</v>
      </c>
    </row>
    <row r="619" spans="1:15" ht="84" x14ac:dyDescent="0.35">
      <c r="A619" s="9"/>
      <c r="B619" s="9"/>
      <c r="C619" s="9"/>
      <c r="D619" s="12" t="s">
        <v>487</v>
      </c>
      <c r="E619" s="9"/>
      <c r="F619" s="9"/>
      <c r="G619" s="9"/>
      <c r="H619" s="9"/>
      <c r="I619" s="9"/>
      <c r="J619" s="9"/>
      <c r="K619" s="9"/>
      <c r="L619" s="9"/>
      <c r="M619" s="9"/>
    </row>
    <row r="620" spans="1:15" x14ac:dyDescent="0.35">
      <c r="A620" s="9"/>
      <c r="B620" s="9"/>
      <c r="C620" s="9"/>
      <c r="D620" s="12"/>
      <c r="E620" s="10" t="s">
        <v>0</v>
      </c>
      <c r="F620" s="9">
        <v>5</v>
      </c>
      <c r="G620" s="13">
        <v>0</v>
      </c>
      <c r="H620" s="13">
        <v>0</v>
      </c>
      <c r="I620" s="13">
        <v>0</v>
      </c>
      <c r="J620" s="11">
        <f>F620*(G620+ (G620= 0))*(H620+ (H620= 0))*(I620+ (I620= 0))</f>
        <v>5</v>
      </c>
      <c r="K620" s="9"/>
      <c r="L620" s="9"/>
      <c r="M620" s="9"/>
    </row>
    <row r="621" spans="1:15" x14ac:dyDescent="0.35">
      <c r="A621" s="9"/>
      <c r="B621" s="9"/>
      <c r="C621" s="9"/>
      <c r="D621" s="12"/>
      <c r="E621" s="9"/>
      <c r="F621" s="9"/>
      <c r="G621" s="9"/>
      <c r="H621" s="9"/>
      <c r="I621" s="9"/>
      <c r="J621" s="14" t="s">
        <v>488</v>
      </c>
      <c r="K621" s="8">
        <f>SUM(J620:J620)</f>
        <v>5</v>
      </c>
      <c r="L621" s="22"/>
      <c r="M621" s="8">
        <f>ROUND(L621*K621,2)</f>
        <v>0</v>
      </c>
      <c r="N621" s="47" t="str">
        <f t="shared" ref="N621" si="95">IF(L621&lt;=0,"INDICAR PRECIO","PRECIO INDICADO")</f>
        <v>INDICAR PRECIO</v>
      </c>
      <c r="O621" s="47"/>
    </row>
    <row r="622" spans="1:15" ht="1" customHeight="1" x14ac:dyDescent="0.35">
      <c r="A622" s="15"/>
      <c r="B622" s="15"/>
      <c r="C622" s="15"/>
      <c r="D622" s="20"/>
      <c r="E622" s="15"/>
      <c r="F622" s="15"/>
      <c r="G622" s="15"/>
      <c r="H622" s="15"/>
      <c r="I622" s="15"/>
      <c r="J622" s="15"/>
      <c r="K622" s="15"/>
      <c r="L622" s="15"/>
      <c r="M622" s="15"/>
    </row>
    <row r="623" spans="1:15" ht="21" x14ac:dyDescent="0.35">
      <c r="A623" s="10" t="s">
        <v>489</v>
      </c>
      <c r="B623" s="10" t="s">
        <v>18</v>
      </c>
      <c r="C623" s="10" t="s">
        <v>80</v>
      </c>
      <c r="D623" s="19" t="s">
        <v>490</v>
      </c>
      <c r="E623" s="9"/>
      <c r="F623" s="9"/>
      <c r="G623" s="9"/>
      <c r="H623" s="9"/>
      <c r="I623" s="9"/>
      <c r="J623" s="9"/>
      <c r="K623" s="11">
        <f>K626</f>
        <v>1</v>
      </c>
      <c r="L623" s="11">
        <f>L626</f>
        <v>0</v>
      </c>
      <c r="M623" s="11">
        <f>M626</f>
        <v>0</v>
      </c>
    </row>
    <row r="624" spans="1:15" ht="94.5" x14ac:dyDescent="0.35">
      <c r="A624" s="9"/>
      <c r="B624" s="9"/>
      <c r="C624" s="9"/>
      <c r="D624" s="12" t="s">
        <v>491</v>
      </c>
      <c r="E624" s="9"/>
      <c r="F624" s="9"/>
      <c r="G624" s="9"/>
      <c r="H624" s="9"/>
      <c r="I624" s="9"/>
      <c r="J624" s="9"/>
      <c r="K624" s="9"/>
      <c r="L624" s="9"/>
      <c r="M624" s="9"/>
    </row>
    <row r="625" spans="1:15" x14ac:dyDescent="0.35">
      <c r="A625" s="9"/>
      <c r="B625" s="9"/>
      <c r="C625" s="9"/>
      <c r="D625" s="12"/>
      <c r="E625" s="10" t="s">
        <v>0</v>
      </c>
      <c r="F625" s="9">
        <v>1</v>
      </c>
      <c r="G625" s="13">
        <v>0</v>
      </c>
      <c r="H625" s="13">
        <v>0</v>
      </c>
      <c r="I625" s="13">
        <v>0</v>
      </c>
      <c r="J625" s="11">
        <f>F625*(G625+ (G625= 0))*(H625+ (H625= 0))*(I625+ (I625= 0))</f>
        <v>1</v>
      </c>
      <c r="K625" s="9"/>
      <c r="L625" s="9"/>
      <c r="M625" s="9"/>
    </row>
    <row r="626" spans="1:15" x14ac:dyDescent="0.35">
      <c r="A626" s="9"/>
      <c r="B626" s="9"/>
      <c r="C626" s="9"/>
      <c r="D626" s="12"/>
      <c r="E626" s="9"/>
      <c r="F626" s="9"/>
      <c r="G626" s="9"/>
      <c r="H626" s="9"/>
      <c r="I626" s="9"/>
      <c r="J626" s="14" t="s">
        <v>492</v>
      </c>
      <c r="K626" s="8">
        <f>SUM(J625:J625)</f>
        <v>1</v>
      </c>
      <c r="L626" s="22"/>
      <c r="M626" s="8">
        <f>ROUND(L626*K626,2)</f>
        <v>0</v>
      </c>
      <c r="N626" s="47" t="str">
        <f t="shared" ref="N626" si="96">IF(L626&lt;=0,"INDICAR PRECIO","PRECIO INDICADO")</f>
        <v>INDICAR PRECIO</v>
      </c>
      <c r="O626" s="47"/>
    </row>
    <row r="627" spans="1:15" ht="1" customHeight="1" x14ac:dyDescent="0.35">
      <c r="A627" s="15"/>
      <c r="B627" s="15"/>
      <c r="C627" s="15"/>
      <c r="D627" s="20"/>
      <c r="E627" s="15"/>
      <c r="F627" s="15"/>
      <c r="G627" s="15"/>
      <c r="H627" s="15"/>
      <c r="I627" s="15"/>
      <c r="J627" s="15"/>
      <c r="K627" s="15"/>
      <c r="L627" s="15"/>
      <c r="M627" s="15"/>
    </row>
    <row r="628" spans="1:15" ht="21" x14ac:dyDescent="0.35">
      <c r="A628" s="10" t="s">
        <v>493</v>
      </c>
      <c r="B628" s="10" t="s">
        <v>18</v>
      </c>
      <c r="C628" s="10" t="s">
        <v>4</v>
      </c>
      <c r="D628" s="19" t="s">
        <v>494</v>
      </c>
      <c r="E628" s="9"/>
      <c r="F628" s="9"/>
      <c r="G628" s="9"/>
      <c r="H628" s="9"/>
      <c r="I628" s="9"/>
      <c r="J628" s="9"/>
      <c r="K628" s="11">
        <f>K631</f>
        <v>1</v>
      </c>
      <c r="L628" s="11">
        <f>L631</f>
        <v>0</v>
      </c>
      <c r="M628" s="11">
        <f>M631</f>
        <v>0</v>
      </c>
    </row>
    <row r="629" spans="1:15" ht="84" x14ac:dyDescent="0.35">
      <c r="A629" s="9"/>
      <c r="B629" s="9"/>
      <c r="C629" s="9"/>
      <c r="D629" s="12" t="s">
        <v>495</v>
      </c>
      <c r="E629" s="9"/>
      <c r="F629" s="9"/>
      <c r="G629" s="9"/>
      <c r="H629" s="9"/>
      <c r="I629" s="9"/>
      <c r="J629" s="9"/>
      <c r="K629" s="9"/>
      <c r="L629" s="9"/>
      <c r="M629" s="9"/>
    </row>
    <row r="630" spans="1:15" x14ac:dyDescent="0.35">
      <c r="A630" s="9"/>
      <c r="B630" s="9"/>
      <c r="C630" s="9"/>
      <c r="D630" s="12"/>
      <c r="E630" s="10" t="s">
        <v>0</v>
      </c>
      <c r="F630" s="9">
        <v>1</v>
      </c>
      <c r="G630" s="13">
        <v>0</v>
      </c>
      <c r="H630" s="13">
        <v>0</v>
      </c>
      <c r="I630" s="13">
        <v>0</v>
      </c>
      <c r="J630" s="11">
        <f>F630*(G630+ (G630= 0))*(H630+ (H630= 0))*(I630+ (I630= 0))</f>
        <v>1</v>
      </c>
      <c r="K630" s="9"/>
      <c r="L630" s="9"/>
      <c r="M630" s="9"/>
    </row>
    <row r="631" spans="1:15" x14ac:dyDescent="0.35">
      <c r="A631" s="9"/>
      <c r="B631" s="9"/>
      <c r="C631" s="9"/>
      <c r="D631" s="12"/>
      <c r="E631" s="9"/>
      <c r="F631" s="9"/>
      <c r="G631" s="9"/>
      <c r="H631" s="9"/>
      <c r="I631" s="9"/>
      <c r="J631" s="14" t="s">
        <v>496</v>
      </c>
      <c r="K631" s="8">
        <f>SUM(J630:J630)</f>
        <v>1</v>
      </c>
      <c r="L631" s="22"/>
      <c r="M631" s="8">
        <f>ROUND(L631*K631,2)</f>
        <v>0</v>
      </c>
      <c r="N631" s="47" t="str">
        <f t="shared" ref="N631" si="97">IF(L631&lt;=0,"INDICAR PRECIO","PRECIO INDICADO")</f>
        <v>INDICAR PRECIO</v>
      </c>
      <c r="O631" s="47"/>
    </row>
    <row r="632" spans="1:15" ht="1" customHeight="1" x14ac:dyDescent="0.35">
      <c r="A632" s="15"/>
      <c r="B632" s="15"/>
      <c r="C632" s="15"/>
      <c r="D632" s="20"/>
      <c r="E632" s="15"/>
      <c r="F632" s="15"/>
      <c r="G632" s="15"/>
      <c r="H632" s="15"/>
      <c r="I632" s="15"/>
      <c r="J632" s="15"/>
      <c r="K632" s="15"/>
      <c r="L632" s="15"/>
      <c r="M632" s="15"/>
    </row>
    <row r="633" spans="1:15" ht="21" x14ac:dyDescent="0.35">
      <c r="A633" s="10" t="s">
        <v>497</v>
      </c>
      <c r="B633" s="10" t="s">
        <v>18</v>
      </c>
      <c r="C633" s="10" t="s">
        <v>4</v>
      </c>
      <c r="D633" s="19" t="s">
        <v>498</v>
      </c>
      <c r="E633" s="9"/>
      <c r="F633" s="9"/>
      <c r="G633" s="9"/>
      <c r="H633" s="9"/>
      <c r="I633" s="9"/>
      <c r="J633" s="9"/>
      <c r="K633" s="11">
        <f>K636</f>
        <v>1</v>
      </c>
      <c r="L633" s="11">
        <f>L636</f>
        <v>0</v>
      </c>
      <c r="M633" s="11">
        <f>M636</f>
        <v>0</v>
      </c>
    </row>
    <row r="634" spans="1:15" ht="84" x14ac:dyDescent="0.35">
      <c r="A634" s="9"/>
      <c r="B634" s="9"/>
      <c r="C634" s="9"/>
      <c r="D634" s="12" t="s">
        <v>499</v>
      </c>
      <c r="E634" s="9"/>
      <c r="F634" s="9"/>
      <c r="G634" s="9"/>
      <c r="H634" s="9"/>
      <c r="I634" s="9"/>
      <c r="J634" s="9"/>
      <c r="K634" s="9"/>
      <c r="L634" s="9"/>
      <c r="M634" s="9"/>
    </row>
    <row r="635" spans="1:15" x14ac:dyDescent="0.35">
      <c r="A635" s="9"/>
      <c r="B635" s="9"/>
      <c r="C635" s="9"/>
      <c r="D635" s="12"/>
      <c r="E635" s="10" t="s">
        <v>0</v>
      </c>
      <c r="F635" s="9">
        <v>1</v>
      </c>
      <c r="G635" s="13">
        <v>0</v>
      </c>
      <c r="H635" s="13">
        <v>0</v>
      </c>
      <c r="I635" s="13">
        <v>0</v>
      </c>
      <c r="J635" s="11">
        <f>F635*(G635+ (G635= 0))*(H635+ (H635= 0))*(I635+ (I635= 0))</f>
        <v>1</v>
      </c>
      <c r="K635" s="9"/>
      <c r="L635" s="9"/>
      <c r="M635" s="9"/>
    </row>
    <row r="636" spans="1:15" x14ac:dyDescent="0.35">
      <c r="A636" s="9"/>
      <c r="B636" s="9"/>
      <c r="C636" s="9"/>
      <c r="D636" s="12"/>
      <c r="E636" s="9"/>
      <c r="F636" s="9"/>
      <c r="G636" s="9"/>
      <c r="H636" s="9"/>
      <c r="I636" s="9"/>
      <c r="J636" s="14" t="s">
        <v>500</v>
      </c>
      <c r="K636" s="8">
        <f>SUM(J635:J635)</f>
        <v>1</v>
      </c>
      <c r="L636" s="22"/>
      <c r="M636" s="8">
        <f>ROUND(L636*K636,2)</f>
        <v>0</v>
      </c>
      <c r="N636" s="47" t="str">
        <f t="shared" ref="N636" si="98">IF(L636&lt;=0,"INDICAR PRECIO","PRECIO INDICADO")</f>
        <v>INDICAR PRECIO</v>
      </c>
      <c r="O636" s="47"/>
    </row>
    <row r="637" spans="1:15" ht="1" customHeight="1" x14ac:dyDescent="0.35">
      <c r="A637" s="15"/>
      <c r="B637" s="15"/>
      <c r="C637" s="15"/>
      <c r="D637" s="20"/>
      <c r="E637" s="15"/>
      <c r="F637" s="15"/>
      <c r="G637" s="15"/>
      <c r="H637" s="15"/>
      <c r="I637" s="15"/>
      <c r="J637" s="15"/>
      <c r="K637" s="15"/>
      <c r="L637" s="15"/>
      <c r="M637" s="15"/>
    </row>
    <row r="638" spans="1:15" ht="21" x14ac:dyDescent="0.35">
      <c r="A638" s="10" t="s">
        <v>501</v>
      </c>
      <c r="B638" s="10" t="s">
        <v>18</v>
      </c>
      <c r="C638" s="10" t="s">
        <v>4</v>
      </c>
      <c r="D638" s="19" t="s">
        <v>502</v>
      </c>
      <c r="E638" s="9"/>
      <c r="F638" s="9"/>
      <c r="G638" s="9"/>
      <c r="H638" s="9"/>
      <c r="I638" s="9"/>
      <c r="J638" s="9"/>
      <c r="K638" s="11">
        <f>K641</f>
        <v>1</v>
      </c>
      <c r="L638" s="11">
        <f>L641</f>
        <v>0</v>
      </c>
      <c r="M638" s="11">
        <f>M641</f>
        <v>0</v>
      </c>
    </row>
    <row r="639" spans="1:15" ht="63" x14ac:dyDescent="0.35">
      <c r="A639" s="9"/>
      <c r="B639" s="9"/>
      <c r="C639" s="9"/>
      <c r="D639" s="12" t="s">
        <v>503</v>
      </c>
      <c r="E639" s="9"/>
      <c r="F639" s="9"/>
      <c r="G639" s="9"/>
      <c r="H639" s="9"/>
      <c r="I639" s="9"/>
      <c r="J639" s="9"/>
      <c r="K639" s="9"/>
      <c r="L639" s="9"/>
      <c r="M639" s="9"/>
    </row>
    <row r="640" spans="1:15" x14ac:dyDescent="0.35">
      <c r="A640" s="9"/>
      <c r="B640" s="9"/>
      <c r="C640" s="9"/>
      <c r="D640" s="12"/>
      <c r="E640" s="10" t="s">
        <v>0</v>
      </c>
      <c r="F640" s="9">
        <v>1</v>
      </c>
      <c r="G640" s="13">
        <v>0</v>
      </c>
      <c r="H640" s="13">
        <v>0</v>
      </c>
      <c r="I640" s="13">
        <v>0</v>
      </c>
      <c r="J640" s="11">
        <f>F640*(G640+ (G640= 0))*(H640+ (H640= 0))*(I640+ (I640= 0))</f>
        <v>1</v>
      </c>
      <c r="K640" s="9"/>
      <c r="L640" s="9"/>
      <c r="M640" s="9"/>
    </row>
    <row r="641" spans="1:15" x14ac:dyDescent="0.35">
      <c r="A641" s="9"/>
      <c r="B641" s="9"/>
      <c r="C641" s="9"/>
      <c r="D641" s="12"/>
      <c r="E641" s="9"/>
      <c r="F641" s="9"/>
      <c r="G641" s="9"/>
      <c r="H641" s="9"/>
      <c r="I641" s="9"/>
      <c r="J641" s="14" t="s">
        <v>504</v>
      </c>
      <c r="K641" s="8">
        <f>SUM(J640:J640)</f>
        <v>1</v>
      </c>
      <c r="L641" s="22"/>
      <c r="M641" s="8">
        <f>ROUND(L641*K641,2)</f>
        <v>0</v>
      </c>
      <c r="N641" s="47" t="str">
        <f t="shared" ref="N641" si="99">IF(L641&lt;=0,"INDICAR PRECIO","PRECIO INDICADO")</f>
        <v>INDICAR PRECIO</v>
      </c>
      <c r="O641" s="47"/>
    </row>
    <row r="642" spans="1:15" ht="1" customHeight="1" x14ac:dyDescent="0.35">
      <c r="A642" s="15"/>
      <c r="B642" s="15"/>
      <c r="C642" s="15"/>
      <c r="D642" s="20"/>
      <c r="E642" s="15"/>
      <c r="F642" s="15"/>
      <c r="G642" s="15"/>
      <c r="H642" s="15"/>
      <c r="I642" s="15"/>
      <c r="J642" s="15"/>
      <c r="K642" s="15"/>
      <c r="L642" s="15"/>
      <c r="M642" s="15"/>
    </row>
    <row r="643" spans="1:15" x14ac:dyDescent="0.35">
      <c r="A643" s="10" t="s">
        <v>505</v>
      </c>
      <c r="B643" s="10" t="s">
        <v>18</v>
      </c>
      <c r="C643" s="10" t="s">
        <v>19</v>
      </c>
      <c r="D643" s="19" t="s">
        <v>506</v>
      </c>
      <c r="E643" s="9"/>
      <c r="F643" s="9"/>
      <c r="G643" s="9"/>
      <c r="H643" s="9"/>
      <c r="I643" s="9"/>
      <c r="J643" s="9"/>
      <c r="K643" s="11">
        <f>K646</f>
        <v>5</v>
      </c>
      <c r="L643" s="11">
        <f>L646</f>
        <v>0</v>
      </c>
      <c r="M643" s="11">
        <f>M646</f>
        <v>0</v>
      </c>
    </row>
    <row r="644" spans="1:15" ht="189" x14ac:dyDescent="0.35">
      <c r="A644" s="9"/>
      <c r="B644" s="9"/>
      <c r="C644" s="9"/>
      <c r="D644" s="12" t="s">
        <v>507</v>
      </c>
      <c r="E644" s="9"/>
      <c r="F644" s="9"/>
      <c r="G644" s="9"/>
      <c r="H644" s="9"/>
      <c r="I644" s="9"/>
      <c r="J644" s="9"/>
      <c r="K644" s="9"/>
      <c r="L644" s="9"/>
      <c r="M644" s="9"/>
    </row>
    <row r="645" spans="1:15" x14ac:dyDescent="0.35">
      <c r="A645" s="9"/>
      <c r="B645" s="9"/>
      <c r="C645" s="9"/>
      <c r="D645" s="12"/>
      <c r="E645" s="10" t="s">
        <v>0</v>
      </c>
      <c r="F645" s="9">
        <v>1</v>
      </c>
      <c r="G645" s="13">
        <v>5</v>
      </c>
      <c r="H645" s="13">
        <v>0</v>
      </c>
      <c r="I645" s="13">
        <v>0</v>
      </c>
      <c r="J645" s="11">
        <f>F645*(G645+ (G645= 0))*(H645+ (H645= 0))*(I645+ (I645= 0))</f>
        <v>5</v>
      </c>
      <c r="K645" s="9"/>
      <c r="L645" s="9"/>
      <c r="M645" s="9"/>
    </row>
    <row r="646" spans="1:15" x14ac:dyDescent="0.35">
      <c r="A646" s="9"/>
      <c r="B646" s="9"/>
      <c r="C646" s="9"/>
      <c r="D646" s="12"/>
      <c r="E646" s="9"/>
      <c r="F646" s="9"/>
      <c r="G646" s="9"/>
      <c r="H646" s="9"/>
      <c r="I646" s="9"/>
      <c r="J646" s="14" t="s">
        <v>508</v>
      </c>
      <c r="K646" s="8">
        <f>SUM(J645:J645)</f>
        <v>5</v>
      </c>
      <c r="L646" s="22"/>
      <c r="M646" s="8">
        <f>ROUND(L646*K646,2)</f>
        <v>0</v>
      </c>
      <c r="N646" s="47" t="str">
        <f t="shared" ref="N646" si="100">IF(L646&lt;=0,"INDICAR PRECIO","PRECIO INDICADO")</f>
        <v>INDICAR PRECIO</v>
      </c>
      <c r="O646" s="47"/>
    </row>
    <row r="647" spans="1:15" ht="1" customHeight="1" x14ac:dyDescent="0.35">
      <c r="A647" s="15"/>
      <c r="B647" s="15"/>
      <c r="C647" s="15"/>
      <c r="D647" s="20"/>
      <c r="E647" s="15"/>
      <c r="F647" s="15"/>
      <c r="G647" s="15"/>
      <c r="H647" s="15"/>
      <c r="I647" s="15"/>
      <c r="J647" s="15"/>
      <c r="K647" s="15"/>
      <c r="L647" s="15"/>
      <c r="M647" s="15"/>
    </row>
    <row r="648" spans="1:15" x14ac:dyDescent="0.35">
      <c r="A648" s="9"/>
      <c r="B648" s="9"/>
      <c r="C648" s="9"/>
      <c r="D648" s="12"/>
      <c r="E648" s="9"/>
      <c r="F648" s="9"/>
      <c r="G648" s="9"/>
      <c r="H648" s="9"/>
      <c r="I648" s="9"/>
      <c r="J648" s="14" t="s">
        <v>509</v>
      </c>
      <c r="K648" s="16">
        <v>1</v>
      </c>
      <c r="L648" s="8">
        <f>M616+M621+M626+M631+M636+M641+M646</f>
        <v>0</v>
      </c>
      <c r="M648" s="8">
        <f>ROUND(L648*K648,2)</f>
        <v>0</v>
      </c>
    </row>
    <row r="649" spans="1:15" ht="1" customHeight="1" x14ac:dyDescent="0.35">
      <c r="A649" s="15"/>
      <c r="B649" s="15"/>
      <c r="C649" s="15"/>
      <c r="D649" s="20"/>
      <c r="E649" s="15"/>
      <c r="F649" s="15"/>
      <c r="G649" s="15"/>
      <c r="H649" s="15"/>
      <c r="I649" s="15"/>
      <c r="J649" s="15"/>
      <c r="K649" s="15"/>
      <c r="L649" s="15"/>
      <c r="M649" s="15"/>
    </row>
    <row r="650" spans="1:15" x14ac:dyDescent="0.35">
      <c r="A650" s="5" t="s">
        <v>510</v>
      </c>
      <c r="B650" s="5" t="s">
        <v>14</v>
      </c>
      <c r="C650" s="5" t="s">
        <v>15</v>
      </c>
      <c r="D650" s="18" t="s">
        <v>511</v>
      </c>
      <c r="E650" s="6"/>
      <c r="F650" s="6"/>
      <c r="G650" s="6"/>
      <c r="H650" s="6"/>
      <c r="I650" s="6"/>
      <c r="J650" s="6"/>
      <c r="K650" s="7">
        <f>K662</f>
        <v>1</v>
      </c>
      <c r="L650" s="8">
        <f>L662</f>
        <v>0</v>
      </c>
      <c r="M650" s="8">
        <f>M662</f>
        <v>0</v>
      </c>
    </row>
    <row r="651" spans="1:15" x14ac:dyDescent="0.35">
      <c r="A651" s="9"/>
      <c r="B651" s="9"/>
      <c r="C651" s="9"/>
      <c r="D651" s="12"/>
      <c r="E651" s="9"/>
      <c r="F651" s="9"/>
      <c r="G651" s="9"/>
      <c r="H651" s="9"/>
      <c r="I651" s="9"/>
      <c r="J651" s="9"/>
      <c r="K651" s="9"/>
      <c r="L651" s="9"/>
      <c r="M651" s="9"/>
    </row>
    <row r="652" spans="1:15" ht="21" x14ac:dyDescent="0.35">
      <c r="A652" s="10" t="s">
        <v>512</v>
      </c>
      <c r="B652" s="10" t="s">
        <v>18</v>
      </c>
      <c r="C652" s="10" t="s">
        <v>4</v>
      </c>
      <c r="D652" s="19" t="s">
        <v>513</v>
      </c>
      <c r="E652" s="9"/>
      <c r="F652" s="9"/>
      <c r="G652" s="9"/>
      <c r="H652" s="9"/>
      <c r="I652" s="9"/>
      <c r="J652" s="9"/>
      <c r="K652" s="11">
        <f>K655</f>
        <v>1</v>
      </c>
      <c r="L652" s="11">
        <f>L655</f>
        <v>0</v>
      </c>
      <c r="M652" s="11">
        <f>M655</f>
        <v>0</v>
      </c>
    </row>
    <row r="653" spans="1:15" ht="73.5" x14ac:dyDescent="0.35">
      <c r="A653" s="9"/>
      <c r="B653" s="9"/>
      <c r="C653" s="9"/>
      <c r="D653" s="12" t="s">
        <v>514</v>
      </c>
      <c r="E653" s="9"/>
      <c r="F653" s="9"/>
      <c r="G653" s="9"/>
      <c r="H653" s="9"/>
      <c r="I653" s="9"/>
      <c r="J653" s="9"/>
      <c r="K653" s="9"/>
      <c r="L653" s="9"/>
      <c r="M653" s="9"/>
    </row>
    <row r="654" spans="1:15" x14ac:dyDescent="0.35">
      <c r="A654" s="9"/>
      <c r="B654" s="9"/>
      <c r="C654" s="9"/>
      <c r="D654" s="12"/>
      <c r="E654" s="10" t="s">
        <v>0</v>
      </c>
      <c r="F654" s="9">
        <v>1</v>
      </c>
      <c r="G654" s="13">
        <v>0</v>
      </c>
      <c r="H654" s="13">
        <v>0</v>
      </c>
      <c r="I654" s="13">
        <v>0</v>
      </c>
      <c r="J654" s="11">
        <f>F654*(G654+ (G654= 0))*(H654+ (H654= 0))*(I654+ (I654= 0))</f>
        <v>1</v>
      </c>
      <c r="K654" s="9"/>
      <c r="L654" s="9"/>
      <c r="M654" s="9"/>
    </row>
    <row r="655" spans="1:15" x14ac:dyDescent="0.35">
      <c r="A655" s="9"/>
      <c r="B655" s="9"/>
      <c r="C655" s="9"/>
      <c r="D655" s="12"/>
      <c r="E655" s="9"/>
      <c r="F655" s="9"/>
      <c r="G655" s="9"/>
      <c r="H655" s="9"/>
      <c r="I655" s="9"/>
      <c r="J655" s="14" t="s">
        <v>515</v>
      </c>
      <c r="K655" s="8">
        <f>SUM(J654:J654)</f>
        <v>1</v>
      </c>
      <c r="L655" s="22"/>
      <c r="M655" s="8">
        <f>ROUND(L655*K655,2)</f>
        <v>0</v>
      </c>
      <c r="N655" s="47" t="str">
        <f t="shared" ref="N655" si="101">IF(L655&lt;=0,"INDICAR PRECIO","PRECIO INDICADO")</f>
        <v>INDICAR PRECIO</v>
      </c>
      <c r="O655" s="47"/>
    </row>
    <row r="656" spans="1:15" ht="1" customHeight="1" x14ac:dyDescent="0.35">
      <c r="A656" s="15"/>
      <c r="B656" s="15"/>
      <c r="C656" s="15"/>
      <c r="D656" s="20"/>
      <c r="E656" s="15"/>
      <c r="F656" s="15"/>
      <c r="G656" s="15"/>
      <c r="H656" s="15"/>
      <c r="I656" s="15"/>
      <c r="J656" s="15"/>
      <c r="K656" s="15"/>
      <c r="L656" s="15"/>
      <c r="M656" s="15"/>
    </row>
    <row r="657" spans="1:15" ht="21" x14ac:dyDescent="0.35">
      <c r="A657" s="10" t="s">
        <v>516</v>
      </c>
      <c r="B657" s="10" t="s">
        <v>18</v>
      </c>
      <c r="C657" s="10" t="s">
        <v>4</v>
      </c>
      <c r="D657" s="19" t="s">
        <v>517</v>
      </c>
      <c r="E657" s="9"/>
      <c r="F657" s="9"/>
      <c r="G657" s="9"/>
      <c r="H657" s="9"/>
      <c r="I657" s="9"/>
      <c r="J657" s="9"/>
      <c r="K657" s="11">
        <f>K660</f>
        <v>1</v>
      </c>
      <c r="L657" s="11">
        <f>L660</f>
        <v>0</v>
      </c>
      <c r="M657" s="11">
        <f>M660</f>
        <v>0</v>
      </c>
    </row>
    <row r="658" spans="1:15" ht="52.5" x14ac:dyDescent="0.35">
      <c r="A658" s="9"/>
      <c r="B658" s="9"/>
      <c r="C658" s="9"/>
      <c r="D658" s="12" t="s">
        <v>518</v>
      </c>
      <c r="E658" s="9"/>
      <c r="F658" s="9"/>
      <c r="G658" s="9"/>
      <c r="H658" s="9"/>
      <c r="I658" s="9"/>
      <c r="J658" s="9"/>
      <c r="K658" s="9"/>
      <c r="L658" s="9"/>
      <c r="M658" s="9"/>
    </row>
    <row r="659" spans="1:15" x14ac:dyDescent="0.35">
      <c r="A659" s="9"/>
      <c r="B659" s="9"/>
      <c r="C659" s="9"/>
      <c r="D659" s="12"/>
      <c r="E659" s="10" t="s">
        <v>0</v>
      </c>
      <c r="F659" s="9">
        <v>1</v>
      </c>
      <c r="G659" s="13">
        <v>0</v>
      </c>
      <c r="H659" s="13">
        <v>0</v>
      </c>
      <c r="I659" s="13">
        <v>0</v>
      </c>
      <c r="J659" s="11">
        <f>F659*(G659+ (G659= 0))*(H659+ (H659= 0))*(I659+ (I659= 0))</f>
        <v>1</v>
      </c>
      <c r="K659" s="9"/>
      <c r="L659" s="9"/>
      <c r="M659" s="9"/>
    </row>
    <row r="660" spans="1:15" x14ac:dyDescent="0.35">
      <c r="A660" s="9"/>
      <c r="B660" s="9"/>
      <c r="C660" s="9"/>
      <c r="D660" s="12"/>
      <c r="E660" s="9"/>
      <c r="F660" s="9"/>
      <c r="G660" s="9"/>
      <c r="H660" s="9"/>
      <c r="I660" s="9"/>
      <c r="J660" s="14" t="s">
        <v>519</v>
      </c>
      <c r="K660" s="8">
        <f>SUM(J659:J659)</f>
        <v>1</v>
      </c>
      <c r="L660" s="22"/>
      <c r="M660" s="8">
        <f>ROUND(L660*K660,2)</f>
        <v>0</v>
      </c>
      <c r="N660" s="47" t="str">
        <f t="shared" ref="N660" si="102">IF(L660&lt;=0,"INDICAR PRECIO","PRECIO INDICADO")</f>
        <v>INDICAR PRECIO</v>
      </c>
      <c r="O660" s="47"/>
    </row>
    <row r="661" spans="1:15" ht="1" customHeight="1" x14ac:dyDescent="0.35">
      <c r="A661" s="15"/>
      <c r="B661" s="15"/>
      <c r="C661" s="15"/>
      <c r="D661" s="20"/>
      <c r="E661" s="15"/>
      <c r="F661" s="15"/>
      <c r="G661" s="15"/>
      <c r="H661" s="15"/>
      <c r="I661" s="15"/>
      <c r="J661" s="15"/>
      <c r="K661" s="15"/>
      <c r="L661" s="15"/>
      <c r="M661" s="15"/>
    </row>
    <row r="662" spans="1:15" x14ac:dyDescent="0.35">
      <c r="A662" s="9"/>
      <c r="B662" s="9"/>
      <c r="C662" s="9"/>
      <c r="D662" s="12"/>
      <c r="E662" s="9"/>
      <c r="F662" s="9"/>
      <c r="G662" s="9"/>
      <c r="H662" s="9"/>
      <c r="I662" s="9"/>
      <c r="J662" s="14" t="s">
        <v>520</v>
      </c>
      <c r="K662" s="16">
        <v>1</v>
      </c>
      <c r="L662" s="8">
        <f>M655+M660</f>
        <v>0</v>
      </c>
      <c r="M662" s="8">
        <f>ROUND(L662*K662,2)</f>
        <v>0</v>
      </c>
    </row>
    <row r="663" spans="1:15" ht="1" customHeight="1" x14ac:dyDescent="0.35">
      <c r="A663" s="15"/>
      <c r="B663" s="15"/>
      <c r="C663" s="15"/>
      <c r="D663" s="20"/>
      <c r="E663" s="15"/>
      <c r="F663" s="15"/>
      <c r="G663" s="15"/>
      <c r="H663" s="15"/>
      <c r="I663" s="15"/>
      <c r="J663" s="15"/>
      <c r="K663" s="15"/>
      <c r="L663" s="15"/>
      <c r="M663" s="15"/>
    </row>
    <row r="664" spans="1:15" x14ac:dyDescent="0.35">
      <c r="A664" s="5" t="s">
        <v>521</v>
      </c>
      <c r="B664" s="5" t="s">
        <v>14</v>
      </c>
      <c r="C664" s="5" t="s">
        <v>15</v>
      </c>
      <c r="D664" s="18" t="s">
        <v>522</v>
      </c>
      <c r="E664" s="6"/>
      <c r="F664" s="6"/>
      <c r="G664" s="6"/>
      <c r="H664" s="6"/>
      <c r="I664" s="6"/>
      <c r="J664" s="6"/>
      <c r="K664" s="7">
        <f>K671</f>
        <v>1</v>
      </c>
      <c r="L664" s="8">
        <f>L671</f>
        <v>0</v>
      </c>
      <c r="M664" s="8">
        <f>M671</f>
        <v>0</v>
      </c>
    </row>
    <row r="665" spans="1:15" x14ac:dyDescent="0.35">
      <c r="A665" s="9"/>
      <c r="B665" s="9"/>
      <c r="C665" s="9"/>
      <c r="D665" s="12"/>
      <c r="E665" s="9"/>
      <c r="F665" s="9"/>
      <c r="G665" s="9"/>
      <c r="H665" s="9"/>
      <c r="I665" s="9"/>
      <c r="J665" s="9"/>
      <c r="K665" s="9"/>
      <c r="L665" s="9"/>
      <c r="M665" s="9"/>
    </row>
    <row r="666" spans="1:15" x14ac:dyDescent="0.35">
      <c r="A666" s="10" t="s">
        <v>523</v>
      </c>
      <c r="B666" s="10" t="s">
        <v>18</v>
      </c>
      <c r="C666" s="10" t="s">
        <v>47</v>
      </c>
      <c r="D666" s="19" t="s">
        <v>522</v>
      </c>
      <c r="E666" s="9"/>
      <c r="F666" s="9"/>
      <c r="G666" s="9"/>
      <c r="H666" s="9"/>
      <c r="I666" s="9"/>
      <c r="J666" s="9"/>
      <c r="K666" s="11">
        <f>K669</f>
        <v>1</v>
      </c>
      <c r="L666" s="11">
        <f>L669</f>
        <v>0</v>
      </c>
      <c r="M666" s="11">
        <f>M669</f>
        <v>0</v>
      </c>
    </row>
    <row r="667" spans="1:15" ht="84" x14ac:dyDescent="0.35">
      <c r="A667" s="9"/>
      <c r="B667" s="9"/>
      <c r="C667" s="9"/>
      <c r="D667" s="12" t="s">
        <v>524</v>
      </c>
      <c r="E667" s="9"/>
      <c r="F667" s="9"/>
      <c r="G667" s="9"/>
      <c r="H667" s="9"/>
      <c r="I667" s="9"/>
      <c r="J667" s="9"/>
      <c r="K667" s="9"/>
      <c r="L667" s="9"/>
      <c r="M667" s="9"/>
    </row>
    <row r="668" spans="1:15" x14ac:dyDescent="0.35">
      <c r="A668" s="9"/>
      <c r="B668" s="9"/>
      <c r="C668" s="9"/>
      <c r="D668" s="12"/>
      <c r="E668" s="10" t="s">
        <v>0</v>
      </c>
      <c r="F668" s="9">
        <v>1</v>
      </c>
      <c r="G668" s="13">
        <v>0</v>
      </c>
      <c r="H668" s="13">
        <v>0</v>
      </c>
      <c r="I668" s="13">
        <v>0</v>
      </c>
      <c r="J668" s="11">
        <f>F668*(G668+ (G668= 0))*(H668+ (H668= 0))*(I668+ (I668= 0))</f>
        <v>1</v>
      </c>
      <c r="K668" s="9"/>
      <c r="L668" s="9"/>
      <c r="M668" s="9"/>
    </row>
    <row r="669" spans="1:15" x14ac:dyDescent="0.35">
      <c r="A669" s="9"/>
      <c r="B669" s="9"/>
      <c r="C669" s="9"/>
      <c r="D669" s="12"/>
      <c r="E669" s="9"/>
      <c r="F669" s="9"/>
      <c r="G669" s="9"/>
      <c r="H669" s="9"/>
      <c r="I669" s="9"/>
      <c r="J669" s="14" t="s">
        <v>525</v>
      </c>
      <c r="K669" s="8">
        <f>SUM(J668:J668)</f>
        <v>1</v>
      </c>
      <c r="L669" s="22"/>
      <c r="M669" s="8">
        <f>ROUND(L669*K669,2)</f>
        <v>0</v>
      </c>
      <c r="N669" s="47" t="str">
        <f t="shared" ref="N669" si="103">IF(L669&lt;=0,"INDICAR PRECIO","PRECIO INDICADO")</f>
        <v>INDICAR PRECIO</v>
      </c>
      <c r="O669" s="47"/>
    </row>
    <row r="670" spans="1:15" ht="1" customHeight="1" x14ac:dyDescent="0.35">
      <c r="A670" s="15"/>
      <c r="B670" s="15"/>
      <c r="C670" s="15"/>
      <c r="D670" s="20"/>
      <c r="E670" s="15"/>
      <c r="F670" s="15"/>
      <c r="G670" s="15"/>
      <c r="H670" s="15"/>
      <c r="I670" s="15"/>
      <c r="J670" s="15"/>
      <c r="K670" s="15"/>
      <c r="L670" s="15"/>
      <c r="M670" s="15"/>
    </row>
    <row r="671" spans="1:15" x14ac:dyDescent="0.35">
      <c r="A671" s="9"/>
      <c r="B671" s="9"/>
      <c r="C671" s="9"/>
      <c r="D671" s="12"/>
      <c r="E671" s="9"/>
      <c r="F671" s="9"/>
      <c r="G671" s="9"/>
      <c r="H671" s="9"/>
      <c r="I671" s="9"/>
      <c r="J671" s="14" t="s">
        <v>526</v>
      </c>
      <c r="K671" s="16">
        <v>1</v>
      </c>
      <c r="L671" s="8">
        <f>M669</f>
        <v>0</v>
      </c>
      <c r="M671" s="8">
        <f>ROUND(L671*K671,2)</f>
        <v>0</v>
      </c>
    </row>
    <row r="672" spans="1:15" ht="1" customHeight="1" x14ac:dyDescent="0.35">
      <c r="A672" s="15"/>
      <c r="B672" s="15"/>
      <c r="C672" s="15"/>
      <c r="D672" s="20"/>
      <c r="E672" s="15"/>
      <c r="F672" s="15"/>
      <c r="G672" s="15"/>
      <c r="H672" s="15"/>
      <c r="I672" s="15"/>
      <c r="J672" s="15"/>
      <c r="K672" s="15"/>
      <c r="L672" s="15"/>
      <c r="M672" s="15"/>
    </row>
    <row r="673" spans="1:15" x14ac:dyDescent="0.35">
      <c r="A673" s="5" t="s">
        <v>527</v>
      </c>
      <c r="B673" s="5" t="s">
        <v>14</v>
      </c>
      <c r="C673" s="5" t="s">
        <v>15</v>
      </c>
      <c r="D673" s="18" t="s">
        <v>528</v>
      </c>
      <c r="E673" s="6"/>
      <c r="F673" s="6"/>
      <c r="G673" s="6"/>
      <c r="H673" s="6"/>
      <c r="I673" s="6"/>
      <c r="J673" s="6"/>
      <c r="K673" s="7">
        <f>K695</f>
        <v>1</v>
      </c>
      <c r="L673" s="8">
        <f>L695</f>
        <v>0</v>
      </c>
      <c r="M673" s="8">
        <f>M695</f>
        <v>0</v>
      </c>
    </row>
    <row r="674" spans="1:15" x14ac:dyDescent="0.35">
      <c r="A674" s="9"/>
      <c r="B674" s="9"/>
      <c r="C674" s="9"/>
      <c r="D674" s="12"/>
      <c r="E674" s="9"/>
      <c r="F674" s="9"/>
      <c r="G674" s="9"/>
      <c r="H674" s="9"/>
      <c r="I674" s="9"/>
      <c r="J674" s="9"/>
      <c r="K674" s="9"/>
      <c r="L674" s="9"/>
      <c r="M674" s="9"/>
    </row>
    <row r="675" spans="1:15" x14ac:dyDescent="0.35">
      <c r="A675" s="10" t="s">
        <v>529</v>
      </c>
      <c r="B675" s="10" t="s">
        <v>18</v>
      </c>
      <c r="C675" s="10" t="s">
        <v>47</v>
      </c>
      <c r="D675" s="19" t="s">
        <v>528</v>
      </c>
      <c r="E675" s="9"/>
      <c r="F675" s="9"/>
      <c r="G675" s="9"/>
      <c r="H675" s="9"/>
      <c r="I675" s="9"/>
      <c r="J675" s="9"/>
      <c r="K675" s="11">
        <f>K678</f>
        <v>1</v>
      </c>
      <c r="L675" s="11">
        <f>L678</f>
        <v>0</v>
      </c>
      <c r="M675" s="11">
        <f>M678</f>
        <v>0</v>
      </c>
    </row>
    <row r="676" spans="1:15" ht="136.5" x14ac:dyDescent="0.35">
      <c r="A676" s="9"/>
      <c r="B676" s="9"/>
      <c r="C676" s="9"/>
      <c r="D676" s="12" t="s">
        <v>530</v>
      </c>
      <c r="E676" s="9"/>
      <c r="F676" s="9"/>
      <c r="G676" s="9"/>
      <c r="H676" s="9"/>
      <c r="I676" s="9"/>
      <c r="J676" s="9"/>
      <c r="K676" s="9"/>
      <c r="L676" s="9"/>
      <c r="M676" s="9"/>
    </row>
    <row r="677" spans="1:15" x14ac:dyDescent="0.35">
      <c r="A677" s="9"/>
      <c r="B677" s="9"/>
      <c r="C677" s="9"/>
      <c r="D677" s="12"/>
      <c r="E677" s="10" t="s">
        <v>0</v>
      </c>
      <c r="F677" s="9">
        <v>1</v>
      </c>
      <c r="G677" s="13">
        <v>0</v>
      </c>
      <c r="H677" s="13">
        <v>0</v>
      </c>
      <c r="I677" s="13">
        <v>0</v>
      </c>
      <c r="J677" s="11">
        <f>F677*(G677+ (G677= 0))*(H677+ (H677= 0))*(I677+ (I677= 0))</f>
        <v>1</v>
      </c>
      <c r="K677" s="9"/>
      <c r="L677" s="9"/>
      <c r="M677" s="9"/>
    </row>
    <row r="678" spans="1:15" x14ac:dyDescent="0.35">
      <c r="A678" s="9"/>
      <c r="B678" s="9"/>
      <c r="C678" s="9"/>
      <c r="D678" s="12"/>
      <c r="E678" s="9"/>
      <c r="F678" s="9"/>
      <c r="G678" s="9"/>
      <c r="H678" s="9"/>
      <c r="I678" s="9"/>
      <c r="J678" s="14" t="s">
        <v>531</v>
      </c>
      <c r="K678" s="8">
        <f>SUM(J677:J677)</f>
        <v>1</v>
      </c>
      <c r="L678" s="22"/>
      <c r="M678" s="8">
        <f>ROUND(L678*K678,2)</f>
        <v>0</v>
      </c>
      <c r="N678" s="47" t="str">
        <f t="shared" ref="N678" si="104">IF(L678&lt;=0,"INDICAR PRECIO","PRECIO INDICADO")</f>
        <v>INDICAR PRECIO</v>
      </c>
      <c r="O678" s="47"/>
    </row>
    <row r="679" spans="1:15" ht="1" customHeight="1" x14ac:dyDescent="0.35">
      <c r="A679" s="15"/>
      <c r="B679" s="15"/>
      <c r="C679" s="15"/>
      <c r="D679" s="20"/>
      <c r="E679" s="15"/>
      <c r="F679" s="15"/>
      <c r="G679" s="15"/>
      <c r="H679" s="15"/>
      <c r="I679" s="15"/>
      <c r="J679" s="15"/>
      <c r="K679" s="15"/>
      <c r="L679" s="15"/>
      <c r="M679" s="15"/>
    </row>
    <row r="680" spans="1:15" x14ac:dyDescent="0.35">
      <c r="A680" s="10" t="s">
        <v>532</v>
      </c>
      <c r="B680" s="10" t="s">
        <v>18</v>
      </c>
      <c r="C680" s="10" t="s">
        <v>4</v>
      </c>
      <c r="D680" s="19" t="s">
        <v>533</v>
      </c>
      <c r="E680" s="9"/>
      <c r="F680" s="9"/>
      <c r="G680" s="9"/>
      <c r="H680" s="9"/>
      <c r="I680" s="9"/>
      <c r="J680" s="9"/>
      <c r="K680" s="11">
        <f>K683</f>
        <v>1</v>
      </c>
      <c r="L680" s="11">
        <f>L683</f>
        <v>0</v>
      </c>
      <c r="M680" s="11">
        <f>M683</f>
        <v>0</v>
      </c>
    </row>
    <row r="681" spans="1:15" ht="42" x14ac:dyDescent="0.35">
      <c r="A681" s="9"/>
      <c r="B681" s="9"/>
      <c r="C681" s="9"/>
      <c r="D681" s="12" t="s">
        <v>534</v>
      </c>
      <c r="E681" s="9"/>
      <c r="F681" s="9"/>
      <c r="G681" s="9"/>
      <c r="H681" s="9"/>
      <c r="I681" s="9"/>
      <c r="J681" s="9"/>
      <c r="K681" s="9"/>
      <c r="L681" s="9"/>
      <c r="M681" s="9"/>
    </row>
    <row r="682" spans="1:15" x14ac:dyDescent="0.35">
      <c r="A682" s="9"/>
      <c r="B682" s="9"/>
      <c r="C682" s="9"/>
      <c r="D682" s="12"/>
      <c r="E682" s="10" t="s">
        <v>0</v>
      </c>
      <c r="F682" s="9">
        <v>1</v>
      </c>
      <c r="G682" s="13">
        <v>0</v>
      </c>
      <c r="H682" s="13">
        <v>0</v>
      </c>
      <c r="I682" s="13">
        <v>0</v>
      </c>
      <c r="J682" s="11">
        <f>F682*(G682+ (G682= 0))*(H682+ (H682= 0))*(I682+ (I682= 0))</f>
        <v>1</v>
      </c>
      <c r="K682" s="9"/>
      <c r="L682" s="9"/>
      <c r="M682" s="9"/>
    </row>
    <row r="683" spans="1:15" x14ac:dyDescent="0.35">
      <c r="A683" s="9"/>
      <c r="B683" s="9"/>
      <c r="C683" s="9"/>
      <c r="D683" s="12"/>
      <c r="E683" s="9"/>
      <c r="F683" s="9"/>
      <c r="G683" s="9"/>
      <c r="H683" s="9"/>
      <c r="I683" s="9"/>
      <c r="J683" s="14" t="s">
        <v>535</v>
      </c>
      <c r="K683" s="8">
        <f>SUM(J682:J682)</f>
        <v>1</v>
      </c>
      <c r="L683" s="22"/>
      <c r="M683" s="8">
        <f>ROUND(L683*K683,2)</f>
        <v>0</v>
      </c>
      <c r="N683" s="47" t="str">
        <f t="shared" ref="N683" si="105">IF(L683&lt;=0,"INDICAR PRECIO","PRECIO INDICADO")</f>
        <v>INDICAR PRECIO</v>
      </c>
      <c r="O683" s="47"/>
    </row>
    <row r="684" spans="1:15" ht="1" customHeight="1" x14ac:dyDescent="0.35">
      <c r="A684" s="15"/>
      <c r="B684" s="15"/>
      <c r="C684" s="15"/>
      <c r="D684" s="20"/>
      <c r="E684" s="15"/>
      <c r="F684" s="15"/>
      <c r="G684" s="15"/>
      <c r="H684" s="15"/>
      <c r="I684" s="15"/>
      <c r="J684" s="15"/>
      <c r="K684" s="15"/>
      <c r="L684" s="15"/>
      <c r="M684" s="15"/>
    </row>
    <row r="685" spans="1:15" x14ac:dyDescent="0.35">
      <c r="A685" s="10" t="s">
        <v>536</v>
      </c>
      <c r="B685" s="10" t="s">
        <v>18</v>
      </c>
      <c r="C685" s="10" t="s">
        <v>4</v>
      </c>
      <c r="D685" s="19" t="s">
        <v>537</v>
      </c>
      <c r="E685" s="9"/>
      <c r="F685" s="9"/>
      <c r="G685" s="9"/>
      <c r="H685" s="9"/>
      <c r="I685" s="9"/>
      <c r="J685" s="9"/>
      <c r="K685" s="11">
        <f>K688</f>
        <v>1.9</v>
      </c>
      <c r="L685" s="11">
        <f>L688</f>
        <v>0</v>
      </c>
      <c r="M685" s="11">
        <f>M688</f>
        <v>0</v>
      </c>
    </row>
    <row r="686" spans="1:15" ht="21" x14ac:dyDescent="0.35">
      <c r="A686" s="9"/>
      <c r="B686" s="9"/>
      <c r="C686" s="9"/>
      <c r="D686" s="12" t="s">
        <v>538</v>
      </c>
      <c r="E686" s="9"/>
      <c r="F686" s="9"/>
      <c r="G686" s="9"/>
      <c r="H686" s="9"/>
      <c r="I686" s="9"/>
      <c r="J686" s="9"/>
      <c r="K686" s="9"/>
      <c r="L686" s="9"/>
      <c r="M686" s="9"/>
    </row>
    <row r="687" spans="1:15" x14ac:dyDescent="0.35">
      <c r="A687" s="9"/>
      <c r="B687" s="9"/>
      <c r="C687" s="9"/>
      <c r="D687" s="12"/>
      <c r="E687" s="10" t="s">
        <v>0</v>
      </c>
      <c r="F687" s="9">
        <v>1.9</v>
      </c>
      <c r="G687" s="13">
        <v>0</v>
      </c>
      <c r="H687" s="13">
        <v>0</v>
      </c>
      <c r="I687" s="13">
        <v>0</v>
      </c>
      <c r="J687" s="11">
        <f>F687*(G687+ (G687= 0))*(H687+ (H687= 0))*(I687+ (I687= 0))</f>
        <v>1.9</v>
      </c>
      <c r="K687" s="9"/>
      <c r="L687" s="9"/>
      <c r="M687" s="9"/>
    </row>
    <row r="688" spans="1:15" x14ac:dyDescent="0.35">
      <c r="A688" s="9"/>
      <c r="B688" s="9"/>
      <c r="C688" s="9"/>
      <c r="D688" s="12"/>
      <c r="E688" s="9"/>
      <c r="F688" s="9"/>
      <c r="G688" s="9"/>
      <c r="H688" s="9"/>
      <c r="I688" s="9"/>
      <c r="J688" s="14" t="s">
        <v>536</v>
      </c>
      <c r="K688" s="8">
        <f>SUM(J687:J687)</f>
        <v>1.9</v>
      </c>
      <c r="L688" s="22"/>
      <c r="M688" s="8">
        <f>ROUND(L688*K688,2)</f>
        <v>0</v>
      </c>
      <c r="N688" s="47" t="str">
        <f t="shared" ref="N688" si="106">IF(L688&lt;=0,"INDICAR PRECIO","PRECIO INDICADO")</f>
        <v>INDICAR PRECIO</v>
      </c>
      <c r="O688" s="47"/>
    </row>
    <row r="689" spans="1:15" ht="1" customHeight="1" x14ac:dyDescent="0.35">
      <c r="A689" s="15"/>
      <c r="B689" s="15"/>
      <c r="C689" s="15"/>
      <c r="D689" s="20"/>
      <c r="E689" s="15"/>
      <c r="F689" s="15"/>
      <c r="G689" s="15"/>
      <c r="H689" s="15"/>
      <c r="I689" s="15"/>
      <c r="J689" s="15"/>
      <c r="K689" s="15"/>
      <c r="L689" s="15"/>
      <c r="M689" s="15"/>
    </row>
    <row r="690" spans="1:15" x14ac:dyDescent="0.35">
      <c r="A690" s="10" t="s">
        <v>539</v>
      </c>
      <c r="B690" s="10" t="s">
        <v>18</v>
      </c>
      <c r="C690" s="10" t="s">
        <v>4</v>
      </c>
      <c r="D690" s="19" t="s">
        <v>540</v>
      </c>
      <c r="E690" s="9"/>
      <c r="F690" s="9"/>
      <c r="G690" s="9"/>
      <c r="H690" s="9"/>
      <c r="I690" s="9"/>
      <c r="J690" s="9"/>
      <c r="K690" s="11">
        <f>K693</f>
        <v>7.72</v>
      </c>
      <c r="L690" s="11">
        <f>L693</f>
        <v>0</v>
      </c>
      <c r="M690" s="11">
        <f>M693</f>
        <v>0</v>
      </c>
    </row>
    <row r="691" spans="1:15" ht="31.5" x14ac:dyDescent="0.35">
      <c r="A691" s="9"/>
      <c r="B691" s="9"/>
      <c r="C691" s="9"/>
      <c r="D691" s="12" t="s">
        <v>541</v>
      </c>
      <c r="E691" s="9"/>
      <c r="F691" s="9"/>
      <c r="G691" s="9"/>
      <c r="H691" s="9"/>
      <c r="I691" s="9"/>
      <c r="J691" s="9"/>
      <c r="K691" s="9"/>
      <c r="L691" s="9"/>
      <c r="M691" s="9"/>
    </row>
    <row r="692" spans="1:15" x14ac:dyDescent="0.35">
      <c r="A692" s="9"/>
      <c r="B692" s="9"/>
      <c r="C692" s="9"/>
      <c r="D692" s="12"/>
      <c r="E692" s="10" t="s">
        <v>0</v>
      </c>
      <c r="F692" s="9">
        <v>7.72</v>
      </c>
      <c r="G692" s="13">
        <v>0</v>
      </c>
      <c r="H692" s="13">
        <v>0</v>
      </c>
      <c r="I692" s="13">
        <v>0</v>
      </c>
      <c r="J692" s="11">
        <f>F692*(G692+ (G692= 0))*(H692+ (H692= 0))*(I692+ (I692= 0))</f>
        <v>7.72</v>
      </c>
      <c r="K692" s="9"/>
      <c r="L692" s="9"/>
      <c r="M692" s="9"/>
    </row>
    <row r="693" spans="1:15" x14ac:dyDescent="0.35">
      <c r="A693" s="9"/>
      <c r="B693" s="9"/>
      <c r="C693" s="9"/>
      <c r="D693" s="12"/>
      <c r="E693" s="9"/>
      <c r="F693" s="9"/>
      <c r="G693" s="9"/>
      <c r="H693" s="9"/>
      <c r="I693" s="9"/>
      <c r="J693" s="14" t="s">
        <v>539</v>
      </c>
      <c r="K693" s="8">
        <f>SUM(J692:J692)</f>
        <v>7.72</v>
      </c>
      <c r="L693" s="22"/>
      <c r="M693" s="8">
        <f>ROUND(L693*K693,2)</f>
        <v>0</v>
      </c>
      <c r="N693" s="47" t="str">
        <f t="shared" ref="N693" si="107">IF(L693&lt;=0,"INDICAR PRECIO","PRECIO INDICADO")</f>
        <v>INDICAR PRECIO</v>
      </c>
      <c r="O693" s="47"/>
    </row>
    <row r="694" spans="1:15" ht="1" customHeight="1" x14ac:dyDescent="0.35">
      <c r="A694" s="15"/>
      <c r="B694" s="15"/>
      <c r="C694" s="15"/>
      <c r="D694" s="20"/>
      <c r="E694" s="15"/>
      <c r="F694" s="15"/>
      <c r="G694" s="15"/>
      <c r="H694" s="15"/>
      <c r="I694" s="15"/>
      <c r="J694" s="15"/>
      <c r="K694" s="15"/>
      <c r="L694" s="15"/>
      <c r="M694" s="15"/>
    </row>
    <row r="695" spans="1:15" x14ac:dyDescent="0.35">
      <c r="A695" s="9"/>
      <c r="B695" s="9"/>
      <c r="C695" s="9"/>
      <c r="D695" s="12"/>
      <c r="E695" s="9"/>
      <c r="F695" s="9"/>
      <c r="G695" s="9"/>
      <c r="H695" s="9"/>
      <c r="I695" s="9"/>
      <c r="J695" s="14" t="s">
        <v>542</v>
      </c>
      <c r="K695" s="16">
        <v>1</v>
      </c>
      <c r="L695" s="8">
        <f>M678+M683+M688+M693</f>
        <v>0</v>
      </c>
      <c r="M695" s="8">
        <f>ROUND(L695*K695,2)</f>
        <v>0</v>
      </c>
    </row>
    <row r="696" spans="1:15" ht="1" customHeight="1" x14ac:dyDescent="0.35">
      <c r="A696" s="15"/>
      <c r="B696" s="15"/>
      <c r="C696" s="15"/>
      <c r="D696" s="20"/>
      <c r="E696" s="15"/>
      <c r="F696" s="15"/>
      <c r="G696" s="15"/>
      <c r="H696" s="15"/>
      <c r="I696" s="15"/>
      <c r="J696" s="15"/>
      <c r="K696" s="15"/>
      <c r="L696" s="15"/>
      <c r="M696" s="15"/>
    </row>
    <row r="697" spans="1:15" x14ac:dyDescent="0.35">
      <c r="A697" s="5" t="s">
        <v>543</v>
      </c>
      <c r="B697" s="5" t="s">
        <v>14</v>
      </c>
      <c r="C697" s="5" t="s">
        <v>15</v>
      </c>
      <c r="D697" s="18" t="s">
        <v>544</v>
      </c>
      <c r="E697" s="6"/>
      <c r="F697" s="6"/>
      <c r="G697" s="6"/>
      <c r="H697" s="6"/>
      <c r="I697" s="6"/>
      <c r="J697" s="6"/>
      <c r="K697" s="7">
        <f>K790</f>
        <v>1</v>
      </c>
      <c r="L697" s="8">
        <f>L790</f>
        <v>0</v>
      </c>
      <c r="M697" s="8">
        <f>M790</f>
        <v>0</v>
      </c>
    </row>
    <row r="698" spans="1:15" x14ac:dyDescent="0.35">
      <c r="A698" s="9"/>
      <c r="B698" s="9"/>
      <c r="C698" s="9"/>
      <c r="D698" s="12"/>
      <c r="E698" s="9"/>
      <c r="F698" s="9"/>
      <c r="G698" s="9"/>
      <c r="H698" s="9"/>
      <c r="I698" s="9"/>
      <c r="J698" s="9"/>
      <c r="K698" s="9"/>
      <c r="L698" s="9"/>
      <c r="M698" s="9"/>
    </row>
    <row r="699" spans="1:15" x14ac:dyDescent="0.35">
      <c r="A699" s="10" t="s">
        <v>545</v>
      </c>
      <c r="B699" s="10" t="s">
        <v>18</v>
      </c>
      <c r="C699" s="10" t="s">
        <v>4</v>
      </c>
      <c r="D699" s="19" t="s">
        <v>546</v>
      </c>
      <c r="E699" s="9"/>
      <c r="F699" s="9"/>
      <c r="G699" s="9"/>
      <c r="H699" s="9"/>
      <c r="I699" s="9"/>
      <c r="J699" s="9"/>
      <c r="K699" s="11">
        <f>K702</f>
        <v>1</v>
      </c>
      <c r="L699" s="11">
        <f>L702</f>
        <v>0</v>
      </c>
      <c r="M699" s="11">
        <f>M702</f>
        <v>0</v>
      </c>
    </row>
    <row r="700" spans="1:15" ht="126" x14ac:dyDescent="0.35">
      <c r="A700" s="9"/>
      <c r="B700" s="9"/>
      <c r="C700" s="9"/>
      <c r="D700" s="12" t="s">
        <v>547</v>
      </c>
      <c r="E700" s="9"/>
      <c r="F700" s="9"/>
      <c r="G700" s="9"/>
      <c r="H700" s="9"/>
      <c r="I700" s="9"/>
      <c r="J700" s="9"/>
      <c r="K700" s="9"/>
      <c r="L700" s="9"/>
      <c r="M700" s="9"/>
    </row>
    <row r="701" spans="1:15" x14ac:dyDescent="0.35">
      <c r="A701" s="9"/>
      <c r="B701" s="9"/>
      <c r="C701" s="9"/>
      <c r="D701" s="12"/>
      <c r="E701" s="10" t="s">
        <v>0</v>
      </c>
      <c r="F701" s="9">
        <v>1</v>
      </c>
      <c r="G701" s="13">
        <v>0</v>
      </c>
      <c r="H701" s="13">
        <v>0</v>
      </c>
      <c r="I701" s="13">
        <v>0</v>
      </c>
      <c r="J701" s="11">
        <f>F701*(G701+ (G701= 0))*(H701+ (H701= 0))*(I701+ (I701= 0))</f>
        <v>1</v>
      </c>
      <c r="K701" s="9"/>
      <c r="L701" s="9"/>
      <c r="M701" s="9"/>
    </row>
    <row r="702" spans="1:15" x14ac:dyDescent="0.35">
      <c r="A702" s="9"/>
      <c r="B702" s="9"/>
      <c r="C702" s="9"/>
      <c r="D702" s="12"/>
      <c r="E702" s="9"/>
      <c r="F702" s="9"/>
      <c r="G702" s="9"/>
      <c r="H702" s="9"/>
      <c r="I702" s="9"/>
      <c r="J702" s="14" t="s">
        <v>548</v>
      </c>
      <c r="K702" s="8">
        <f>SUM(J701:J701)</f>
        <v>1</v>
      </c>
      <c r="L702" s="22"/>
      <c r="M702" s="8">
        <f>ROUND(L702*K702,2)</f>
        <v>0</v>
      </c>
      <c r="N702" s="47" t="str">
        <f t="shared" ref="N702" si="108">IF(L702&lt;=0,"INDICAR PRECIO","PRECIO INDICADO")</f>
        <v>INDICAR PRECIO</v>
      </c>
      <c r="O702" s="47"/>
    </row>
    <row r="703" spans="1:15" ht="1" customHeight="1" x14ac:dyDescent="0.35">
      <c r="A703" s="15"/>
      <c r="B703" s="15"/>
      <c r="C703" s="15"/>
      <c r="D703" s="20"/>
      <c r="E703" s="15"/>
      <c r="F703" s="15"/>
      <c r="G703" s="15"/>
      <c r="H703" s="15"/>
      <c r="I703" s="15"/>
      <c r="J703" s="15"/>
      <c r="K703" s="15"/>
      <c r="L703" s="15"/>
      <c r="M703" s="15"/>
    </row>
    <row r="704" spans="1:15" x14ac:dyDescent="0.35">
      <c r="A704" s="10" t="s">
        <v>549</v>
      </c>
      <c r="B704" s="10" t="s">
        <v>18</v>
      </c>
      <c r="C704" s="10" t="s">
        <v>4</v>
      </c>
      <c r="D704" s="19" t="s">
        <v>550</v>
      </c>
      <c r="E704" s="9"/>
      <c r="F704" s="9"/>
      <c r="G704" s="9"/>
      <c r="H704" s="9"/>
      <c r="I704" s="9"/>
      <c r="J704" s="9"/>
      <c r="K704" s="11">
        <f>K711</f>
        <v>8</v>
      </c>
      <c r="L704" s="11">
        <f>L711</f>
        <v>0</v>
      </c>
      <c r="M704" s="11">
        <f>M711</f>
        <v>0</v>
      </c>
    </row>
    <row r="705" spans="1:15" ht="94.5" x14ac:dyDescent="0.35">
      <c r="A705" s="9"/>
      <c r="B705" s="9"/>
      <c r="C705" s="9"/>
      <c r="D705" s="12" t="s">
        <v>551</v>
      </c>
      <c r="E705" s="9"/>
      <c r="F705" s="9"/>
      <c r="G705" s="9"/>
      <c r="H705" s="9"/>
      <c r="I705" s="9"/>
      <c r="J705" s="9"/>
      <c r="K705" s="9"/>
      <c r="L705" s="9"/>
      <c r="M705" s="9"/>
    </row>
    <row r="706" spans="1:15" x14ac:dyDescent="0.35">
      <c r="A706" s="9"/>
      <c r="B706" s="9"/>
      <c r="C706" s="9"/>
      <c r="D706" s="12"/>
      <c r="E706" s="10" t="s">
        <v>552</v>
      </c>
      <c r="F706" s="9">
        <v>2</v>
      </c>
      <c r="G706" s="13">
        <v>0</v>
      </c>
      <c r="H706" s="13">
        <v>0</v>
      </c>
      <c r="I706" s="13">
        <v>0</v>
      </c>
      <c r="J706" s="11">
        <f>F706*(G706+ (G706= 0))*(H706+ (H706= 0))*(I706+ (I706= 0))</f>
        <v>2</v>
      </c>
      <c r="K706" s="9"/>
      <c r="L706" s="9"/>
      <c r="M706" s="9"/>
    </row>
    <row r="707" spans="1:15" x14ac:dyDescent="0.35">
      <c r="A707" s="9"/>
      <c r="B707" s="9"/>
      <c r="C707" s="9"/>
      <c r="D707" s="12"/>
      <c r="E707" s="10" t="s">
        <v>553</v>
      </c>
      <c r="F707" s="9">
        <v>1</v>
      </c>
      <c r="G707" s="13">
        <v>0</v>
      </c>
      <c r="H707" s="13">
        <v>0</v>
      </c>
      <c r="I707" s="13">
        <v>0</v>
      </c>
      <c r="J707" s="11">
        <f>F707*(G707+ (G707= 0))*(H707+ (H707= 0))*(I707+ (I707= 0))</f>
        <v>1</v>
      </c>
      <c r="K707" s="9"/>
      <c r="L707" s="9"/>
      <c r="M707" s="9"/>
    </row>
    <row r="708" spans="1:15" x14ac:dyDescent="0.35">
      <c r="A708" s="9"/>
      <c r="B708" s="9"/>
      <c r="C708" s="9"/>
      <c r="D708" s="12"/>
      <c r="E708" s="10" t="s">
        <v>554</v>
      </c>
      <c r="F708" s="9">
        <v>1</v>
      </c>
      <c r="G708" s="13">
        <v>0</v>
      </c>
      <c r="H708" s="13">
        <v>0</v>
      </c>
      <c r="I708" s="13">
        <v>0</v>
      </c>
      <c r="J708" s="11">
        <f>F708*(G708+ (G708= 0))*(H708+ (H708= 0))*(I708+ (I708= 0))</f>
        <v>1</v>
      </c>
      <c r="K708" s="9"/>
      <c r="L708" s="9"/>
      <c r="M708" s="9"/>
    </row>
    <row r="709" spans="1:15" x14ac:dyDescent="0.35">
      <c r="A709" s="9"/>
      <c r="B709" s="9"/>
      <c r="C709" s="9"/>
      <c r="D709" s="12"/>
      <c r="E709" s="10" t="s">
        <v>555</v>
      </c>
      <c r="F709" s="9">
        <v>2</v>
      </c>
      <c r="G709" s="13">
        <v>0</v>
      </c>
      <c r="H709" s="13">
        <v>0</v>
      </c>
      <c r="I709" s="13">
        <v>0</v>
      </c>
      <c r="J709" s="11">
        <f>F709*(G709+ (G709= 0))*(H709+ (H709= 0))*(I709+ (I709= 0))</f>
        <v>2</v>
      </c>
      <c r="K709" s="9"/>
      <c r="L709" s="9"/>
      <c r="M709" s="9"/>
    </row>
    <row r="710" spans="1:15" x14ac:dyDescent="0.35">
      <c r="A710" s="9"/>
      <c r="B710" s="9"/>
      <c r="C710" s="9"/>
      <c r="D710" s="12"/>
      <c r="E710" s="10" t="s">
        <v>556</v>
      </c>
      <c r="F710" s="9">
        <v>2</v>
      </c>
      <c r="G710" s="13">
        <v>0</v>
      </c>
      <c r="H710" s="13">
        <v>0</v>
      </c>
      <c r="I710" s="13">
        <v>0</v>
      </c>
      <c r="J710" s="11">
        <f>F710*(G710+ (G710= 0))*(H710+ (H710= 0))*(I710+ (I710= 0))</f>
        <v>2</v>
      </c>
      <c r="K710" s="9"/>
      <c r="L710" s="9"/>
      <c r="M710" s="9"/>
    </row>
    <row r="711" spans="1:15" x14ac:dyDescent="0.35">
      <c r="A711" s="9"/>
      <c r="B711" s="9"/>
      <c r="C711" s="9"/>
      <c r="D711" s="12"/>
      <c r="E711" s="9"/>
      <c r="F711" s="9"/>
      <c r="G711" s="9"/>
      <c r="H711" s="9"/>
      <c r="I711" s="9"/>
      <c r="J711" s="14" t="s">
        <v>557</v>
      </c>
      <c r="K711" s="8">
        <f>SUM(J706:J710)</f>
        <v>8</v>
      </c>
      <c r="L711" s="22"/>
      <c r="M711" s="8">
        <f>ROUND(L711*K711,2)</f>
        <v>0</v>
      </c>
      <c r="N711" s="47" t="str">
        <f t="shared" ref="N711" si="109">IF(L711&lt;=0,"INDICAR PRECIO","PRECIO INDICADO")</f>
        <v>INDICAR PRECIO</v>
      </c>
      <c r="O711" s="47"/>
    </row>
    <row r="712" spans="1:15" ht="1" customHeight="1" x14ac:dyDescent="0.35">
      <c r="A712" s="15"/>
      <c r="B712" s="15"/>
      <c r="C712" s="15"/>
      <c r="D712" s="20"/>
      <c r="E712" s="15"/>
      <c r="F712" s="15"/>
      <c r="G712" s="15"/>
      <c r="H712" s="15"/>
      <c r="I712" s="15"/>
      <c r="J712" s="15"/>
      <c r="K712" s="15"/>
      <c r="L712" s="15"/>
      <c r="M712" s="15"/>
    </row>
    <row r="713" spans="1:15" x14ac:dyDescent="0.35">
      <c r="A713" s="10" t="s">
        <v>558</v>
      </c>
      <c r="B713" s="10" t="s">
        <v>18</v>
      </c>
      <c r="C713" s="10" t="s">
        <v>4</v>
      </c>
      <c r="D713" s="19" t="s">
        <v>559</v>
      </c>
      <c r="E713" s="9"/>
      <c r="F713" s="9"/>
      <c r="G713" s="9"/>
      <c r="H713" s="9"/>
      <c r="I713" s="9"/>
      <c r="J713" s="9"/>
      <c r="K713" s="11">
        <f>K720</f>
        <v>8</v>
      </c>
      <c r="L713" s="11">
        <f>L720</f>
        <v>0</v>
      </c>
      <c r="M713" s="11">
        <f>M720</f>
        <v>0</v>
      </c>
    </row>
    <row r="714" spans="1:15" ht="63" x14ac:dyDescent="0.35">
      <c r="A714" s="9"/>
      <c r="B714" s="9"/>
      <c r="C714" s="9"/>
      <c r="D714" s="12" t="s">
        <v>560</v>
      </c>
      <c r="E714" s="9"/>
      <c r="F714" s="9"/>
      <c r="G714" s="9"/>
      <c r="H714" s="9"/>
      <c r="I714" s="9"/>
      <c r="J714" s="9"/>
      <c r="K714" s="9"/>
      <c r="L714" s="9"/>
      <c r="M714" s="9"/>
    </row>
    <row r="715" spans="1:15" x14ac:dyDescent="0.35">
      <c r="A715" s="9"/>
      <c r="B715" s="9"/>
      <c r="C715" s="9"/>
      <c r="D715" s="12"/>
      <c r="E715" s="10" t="s">
        <v>552</v>
      </c>
      <c r="F715" s="9">
        <v>2</v>
      </c>
      <c r="G715" s="13">
        <v>0</v>
      </c>
      <c r="H715" s="13">
        <v>0</v>
      </c>
      <c r="I715" s="13">
        <v>0</v>
      </c>
      <c r="J715" s="11">
        <f>F715*(G715+ (G715= 0))*(H715+ (H715= 0))*(I715+ (I715= 0))</f>
        <v>2</v>
      </c>
      <c r="K715" s="9"/>
      <c r="L715" s="9"/>
      <c r="M715" s="9"/>
    </row>
    <row r="716" spans="1:15" x14ac:dyDescent="0.35">
      <c r="A716" s="9"/>
      <c r="B716" s="9"/>
      <c r="C716" s="9"/>
      <c r="D716" s="12"/>
      <c r="E716" s="10" t="s">
        <v>553</v>
      </c>
      <c r="F716" s="9">
        <v>1</v>
      </c>
      <c r="G716" s="13">
        <v>0</v>
      </c>
      <c r="H716" s="13">
        <v>0</v>
      </c>
      <c r="I716" s="13">
        <v>0</v>
      </c>
      <c r="J716" s="11">
        <f>F716*(G716+ (G716= 0))*(H716+ (H716= 0))*(I716+ (I716= 0))</f>
        <v>1</v>
      </c>
      <c r="K716" s="9"/>
      <c r="L716" s="9"/>
      <c r="M716" s="9"/>
    </row>
    <row r="717" spans="1:15" x14ac:dyDescent="0.35">
      <c r="A717" s="9"/>
      <c r="B717" s="9"/>
      <c r="C717" s="9"/>
      <c r="D717" s="12"/>
      <c r="E717" s="10" t="s">
        <v>554</v>
      </c>
      <c r="F717" s="9">
        <v>1</v>
      </c>
      <c r="G717" s="13">
        <v>0</v>
      </c>
      <c r="H717" s="13">
        <v>0</v>
      </c>
      <c r="I717" s="13">
        <v>0</v>
      </c>
      <c r="J717" s="11">
        <f>F717*(G717+ (G717= 0))*(H717+ (H717= 0))*(I717+ (I717= 0))</f>
        <v>1</v>
      </c>
      <c r="K717" s="9"/>
      <c r="L717" s="9"/>
      <c r="M717" s="9"/>
    </row>
    <row r="718" spans="1:15" x14ac:dyDescent="0.35">
      <c r="A718" s="9"/>
      <c r="B718" s="9"/>
      <c r="C718" s="9"/>
      <c r="D718" s="12"/>
      <c r="E718" s="10" t="s">
        <v>555</v>
      </c>
      <c r="F718" s="9">
        <v>2</v>
      </c>
      <c r="G718" s="13">
        <v>0</v>
      </c>
      <c r="H718" s="13">
        <v>0</v>
      </c>
      <c r="I718" s="13">
        <v>0</v>
      </c>
      <c r="J718" s="11">
        <f>F718*(G718+ (G718= 0))*(H718+ (H718= 0))*(I718+ (I718= 0))</f>
        <v>2</v>
      </c>
      <c r="K718" s="9"/>
      <c r="L718" s="9"/>
      <c r="M718" s="9"/>
    </row>
    <row r="719" spans="1:15" x14ac:dyDescent="0.35">
      <c r="A719" s="9"/>
      <c r="B719" s="9"/>
      <c r="C719" s="9"/>
      <c r="D719" s="12"/>
      <c r="E719" s="10" t="s">
        <v>556</v>
      </c>
      <c r="F719" s="9">
        <v>2</v>
      </c>
      <c r="G719" s="13">
        <v>0</v>
      </c>
      <c r="H719" s="13">
        <v>0</v>
      </c>
      <c r="I719" s="13">
        <v>0</v>
      </c>
      <c r="J719" s="11">
        <f>F719*(G719+ (G719= 0))*(H719+ (H719= 0))*(I719+ (I719= 0))</f>
        <v>2</v>
      </c>
      <c r="K719" s="9"/>
      <c r="L719" s="9"/>
      <c r="M719" s="9"/>
    </row>
    <row r="720" spans="1:15" x14ac:dyDescent="0.35">
      <c r="A720" s="9"/>
      <c r="B720" s="9"/>
      <c r="C720" s="9"/>
      <c r="D720" s="12"/>
      <c r="E720" s="9"/>
      <c r="F720" s="9"/>
      <c r="G720" s="9"/>
      <c r="H720" s="9"/>
      <c r="I720" s="9"/>
      <c r="J720" s="14" t="s">
        <v>561</v>
      </c>
      <c r="K720" s="8">
        <f>SUM(J715:J719)</f>
        <v>8</v>
      </c>
      <c r="L720" s="22"/>
      <c r="M720" s="8">
        <f>ROUND(L720*K720,2)</f>
        <v>0</v>
      </c>
      <c r="N720" s="47" t="str">
        <f t="shared" ref="N720" si="110">IF(L720&lt;=0,"INDICAR PRECIO","PRECIO INDICADO")</f>
        <v>INDICAR PRECIO</v>
      </c>
      <c r="O720" s="47"/>
    </row>
    <row r="721" spans="1:15" ht="1" customHeight="1" x14ac:dyDescent="0.35">
      <c r="A721" s="15"/>
      <c r="B721" s="15"/>
      <c r="C721" s="15"/>
      <c r="D721" s="20"/>
      <c r="E721" s="15"/>
      <c r="F721" s="15"/>
      <c r="G721" s="15"/>
      <c r="H721" s="15"/>
      <c r="I721" s="15"/>
      <c r="J721" s="15"/>
      <c r="K721" s="15"/>
      <c r="L721" s="15"/>
      <c r="M721" s="15"/>
    </row>
    <row r="722" spans="1:15" x14ac:dyDescent="0.35">
      <c r="A722" s="10" t="s">
        <v>562</v>
      </c>
      <c r="B722" s="10" t="s">
        <v>18</v>
      </c>
      <c r="C722" s="10" t="s">
        <v>4</v>
      </c>
      <c r="D722" s="19" t="s">
        <v>563</v>
      </c>
      <c r="E722" s="9"/>
      <c r="F722" s="9"/>
      <c r="G722" s="9"/>
      <c r="H722" s="9"/>
      <c r="I722" s="9"/>
      <c r="J722" s="9"/>
      <c r="K722" s="11">
        <f>K729</f>
        <v>8</v>
      </c>
      <c r="L722" s="11">
        <f>L729</f>
        <v>0</v>
      </c>
      <c r="M722" s="11">
        <f>M729</f>
        <v>0</v>
      </c>
    </row>
    <row r="723" spans="1:15" ht="73.5" x14ac:dyDescent="0.35">
      <c r="A723" s="9"/>
      <c r="B723" s="9"/>
      <c r="C723" s="9"/>
      <c r="D723" s="12" t="s">
        <v>564</v>
      </c>
      <c r="E723" s="9"/>
      <c r="F723" s="9"/>
      <c r="G723" s="9"/>
      <c r="H723" s="9"/>
      <c r="I723" s="9"/>
      <c r="J723" s="9"/>
      <c r="K723" s="9"/>
      <c r="L723" s="9"/>
      <c r="M723" s="9"/>
    </row>
    <row r="724" spans="1:15" x14ac:dyDescent="0.35">
      <c r="A724" s="9"/>
      <c r="B724" s="9"/>
      <c r="C724" s="9"/>
      <c r="D724" s="12"/>
      <c r="E724" s="10" t="s">
        <v>552</v>
      </c>
      <c r="F724" s="9">
        <v>2</v>
      </c>
      <c r="G724" s="13">
        <v>0</v>
      </c>
      <c r="H724" s="13">
        <v>0</v>
      </c>
      <c r="I724" s="13">
        <v>0</v>
      </c>
      <c r="J724" s="11">
        <f>F724*(G724+ (G724= 0))*(H724+ (H724= 0))*(I724+ (I724= 0))</f>
        <v>2</v>
      </c>
      <c r="K724" s="9"/>
      <c r="L724" s="9"/>
      <c r="M724" s="9"/>
    </row>
    <row r="725" spans="1:15" x14ac:dyDescent="0.35">
      <c r="A725" s="9"/>
      <c r="B725" s="9"/>
      <c r="C725" s="9"/>
      <c r="D725" s="12"/>
      <c r="E725" s="10" t="s">
        <v>553</v>
      </c>
      <c r="F725" s="9">
        <v>1</v>
      </c>
      <c r="G725" s="13">
        <v>0</v>
      </c>
      <c r="H725" s="13">
        <v>0</v>
      </c>
      <c r="I725" s="13">
        <v>0</v>
      </c>
      <c r="J725" s="11">
        <f>F725*(G725+ (G725= 0))*(H725+ (H725= 0))*(I725+ (I725= 0))</f>
        <v>1</v>
      </c>
      <c r="K725" s="9"/>
      <c r="L725" s="9"/>
      <c r="M725" s="9"/>
    </row>
    <row r="726" spans="1:15" x14ac:dyDescent="0.35">
      <c r="A726" s="9"/>
      <c r="B726" s="9"/>
      <c r="C726" s="9"/>
      <c r="D726" s="12"/>
      <c r="E726" s="10" t="s">
        <v>554</v>
      </c>
      <c r="F726" s="9">
        <v>1</v>
      </c>
      <c r="G726" s="13">
        <v>0</v>
      </c>
      <c r="H726" s="13">
        <v>0</v>
      </c>
      <c r="I726" s="13">
        <v>0</v>
      </c>
      <c r="J726" s="11">
        <f>F726*(G726+ (G726= 0))*(H726+ (H726= 0))*(I726+ (I726= 0))</f>
        <v>1</v>
      </c>
      <c r="K726" s="9"/>
      <c r="L726" s="9"/>
      <c r="M726" s="9"/>
    </row>
    <row r="727" spans="1:15" x14ac:dyDescent="0.35">
      <c r="A727" s="9"/>
      <c r="B727" s="9"/>
      <c r="C727" s="9"/>
      <c r="D727" s="12"/>
      <c r="E727" s="10" t="s">
        <v>555</v>
      </c>
      <c r="F727" s="9">
        <v>2</v>
      </c>
      <c r="G727" s="13">
        <v>0</v>
      </c>
      <c r="H727" s="13">
        <v>0</v>
      </c>
      <c r="I727" s="13">
        <v>0</v>
      </c>
      <c r="J727" s="11">
        <f>F727*(G727+ (G727= 0))*(H727+ (H727= 0))*(I727+ (I727= 0))</f>
        <v>2</v>
      </c>
      <c r="K727" s="9"/>
      <c r="L727" s="9"/>
      <c r="M727" s="9"/>
    </row>
    <row r="728" spans="1:15" x14ac:dyDescent="0.35">
      <c r="A728" s="9"/>
      <c r="B728" s="9"/>
      <c r="C728" s="9"/>
      <c r="D728" s="12"/>
      <c r="E728" s="10" t="s">
        <v>556</v>
      </c>
      <c r="F728" s="9">
        <v>2</v>
      </c>
      <c r="G728" s="13">
        <v>0</v>
      </c>
      <c r="H728" s="13">
        <v>0</v>
      </c>
      <c r="I728" s="13">
        <v>0</v>
      </c>
      <c r="J728" s="11">
        <f>F728*(G728+ (G728= 0))*(H728+ (H728= 0))*(I728+ (I728= 0))</f>
        <v>2</v>
      </c>
      <c r="K728" s="9"/>
      <c r="L728" s="9"/>
      <c r="M728" s="9"/>
    </row>
    <row r="729" spans="1:15" x14ac:dyDescent="0.35">
      <c r="A729" s="9"/>
      <c r="B729" s="9"/>
      <c r="C729" s="9"/>
      <c r="D729" s="12"/>
      <c r="E729" s="9"/>
      <c r="F729" s="9"/>
      <c r="G729" s="9"/>
      <c r="H729" s="9"/>
      <c r="I729" s="9"/>
      <c r="J729" s="14" t="s">
        <v>565</v>
      </c>
      <c r="K729" s="8">
        <f>SUM(J724:J728)</f>
        <v>8</v>
      </c>
      <c r="L729" s="22"/>
      <c r="M729" s="8">
        <f>ROUND(L729*K729,2)</f>
        <v>0</v>
      </c>
      <c r="N729" s="47" t="str">
        <f t="shared" ref="N729" si="111">IF(L729&lt;=0,"INDICAR PRECIO","PRECIO INDICADO")</f>
        <v>INDICAR PRECIO</v>
      </c>
      <c r="O729" s="47"/>
    </row>
    <row r="730" spans="1:15" ht="1" customHeight="1" x14ac:dyDescent="0.35">
      <c r="A730" s="15"/>
      <c r="B730" s="15"/>
      <c r="C730" s="15"/>
      <c r="D730" s="20"/>
      <c r="E730" s="15"/>
      <c r="F730" s="15"/>
      <c r="G730" s="15"/>
      <c r="H730" s="15"/>
      <c r="I730" s="15"/>
      <c r="J730" s="15"/>
      <c r="K730" s="15"/>
      <c r="L730" s="15"/>
      <c r="M730" s="15"/>
    </row>
    <row r="731" spans="1:15" ht="21" x14ac:dyDescent="0.35">
      <c r="A731" s="10" t="s">
        <v>566</v>
      </c>
      <c r="B731" s="10" t="s">
        <v>18</v>
      </c>
      <c r="C731" s="10" t="s">
        <v>4</v>
      </c>
      <c r="D731" s="19" t="s">
        <v>567</v>
      </c>
      <c r="E731" s="9"/>
      <c r="F731" s="9"/>
      <c r="G731" s="9"/>
      <c r="H731" s="9"/>
      <c r="I731" s="9"/>
      <c r="J731" s="9"/>
      <c r="K731" s="11">
        <f>K738</f>
        <v>8</v>
      </c>
      <c r="L731" s="11">
        <f>L738</f>
        <v>0</v>
      </c>
      <c r="M731" s="11">
        <f>M738</f>
        <v>0</v>
      </c>
    </row>
    <row r="732" spans="1:15" ht="84" x14ac:dyDescent="0.35">
      <c r="A732" s="9"/>
      <c r="B732" s="9"/>
      <c r="C732" s="9"/>
      <c r="D732" s="12" t="s">
        <v>568</v>
      </c>
      <c r="E732" s="9"/>
      <c r="F732" s="9"/>
      <c r="G732" s="9"/>
      <c r="H732" s="9"/>
      <c r="I732" s="9"/>
      <c r="J732" s="9"/>
      <c r="K732" s="9"/>
      <c r="L732" s="9"/>
      <c r="M732" s="9"/>
    </row>
    <row r="733" spans="1:15" x14ac:dyDescent="0.35">
      <c r="A733" s="9"/>
      <c r="B733" s="9"/>
      <c r="C733" s="9"/>
      <c r="D733" s="12"/>
      <c r="E733" s="10" t="s">
        <v>552</v>
      </c>
      <c r="F733" s="9">
        <v>2</v>
      </c>
      <c r="G733" s="13">
        <v>0</v>
      </c>
      <c r="H733" s="13">
        <v>0</v>
      </c>
      <c r="I733" s="13">
        <v>0</v>
      </c>
      <c r="J733" s="11">
        <f>F733*(G733+ (G733= 0))*(H733+ (H733= 0))*(I733+ (I733= 0))</f>
        <v>2</v>
      </c>
      <c r="K733" s="9"/>
      <c r="L733" s="9"/>
      <c r="M733" s="9"/>
    </row>
    <row r="734" spans="1:15" x14ac:dyDescent="0.35">
      <c r="A734" s="9"/>
      <c r="B734" s="9"/>
      <c r="C734" s="9"/>
      <c r="D734" s="12"/>
      <c r="E734" s="10" t="s">
        <v>553</v>
      </c>
      <c r="F734" s="9">
        <v>1</v>
      </c>
      <c r="G734" s="13">
        <v>0</v>
      </c>
      <c r="H734" s="13">
        <v>0</v>
      </c>
      <c r="I734" s="13">
        <v>0</v>
      </c>
      <c r="J734" s="11">
        <f>F734*(G734+ (G734= 0))*(H734+ (H734= 0))*(I734+ (I734= 0))</f>
        <v>1</v>
      </c>
      <c r="K734" s="9"/>
      <c r="L734" s="9"/>
      <c r="M734" s="9"/>
    </row>
    <row r="735" spans="1:15" x14ac:dyDescent="0.35">
      <c r="A735" s="9"/>
      <c r="B735" s="9"/>
      <c r="C735" s="9"/>
      <c r="D735" s="12"/>
      <c r="E735" s="10" t="s">
        <v>554</v>
      </c>
      <c r="F735" s="9">
        <v>1</v>
      </c>
      <c r="G735" s="13">
        <v>0</v>
      </c>
      <c r="H735" s="13">
        <v>0</v>
      </c>
      <c r="I735" s="13">
        <v>0</v>
      </c>
      <c r="J735" s="11">
        <f>F735*(G735+ (G735= 0))*(H735+ (H735= 0))*(I735+ (I735= 0))</f>
        <v>1</v>
      </c>
      <c r="K735" s="9"/>
      <c r="L735" s="9"/>
      <c r="M735" s="9"/>
    </row>
    <row r="736" spans="1:15" x14ac:dyDescent="0.35">
      <c r="A736" s="9"/>
      <c r="B736" s="9"/>
      <c r="C736" s="9"/>
      <c r="D736" s="12"/>
      <c r="E736" s="10" t="s">
        <v>555</v>
      </c>
      <c r="F736" s="9">
        <v>2</v>
      </c>
      <c r="G736" s="13">
        <v>0</v>
      </c>
      <c r="H736" s="13">
        <v>0</v>
      </c>
      <c r="I736" s="13">
        <v>0</v>
      </c>
      <c r="J736" s="11">
        <f>F736*(G736+ (G736= 0))*(H736+ (H736= 0))*(I736+ (I736= 0))</f>
        <v>2</v>
      </c>
      <c r="K736" s="9"/>
      <c r="L736" s="9"/>
      <c r="M736" s="9"/>
    </row>
    <row r="737" spans="1:15" x14ac:dyDescent="0.35">
      <c r="A737" s="9"/>
      <c r="B737" s="9"/>
      <c r="C737" s="9"/>
      <c r="D737" s="12"/>
      <c r="E737" s="10" t="s">
        <v>556</v>
      </c>
      <c r="F737" s="9">
        <v>2</v>
      </c>
      <c r="G737" s="13">
        <v>0</v>
      </c>
      <c r="H737" s="13">
        <v>0</v>
      </c>
      <c r="I737" s="13">
        <v>0</v>
      </c>
      <c r="J737" s="11">
        <f>F737*(G737+ (G737= 0))*(H737+ (H737= 0))*(I737+ (I737= 0))</f>
        <v>2</v>
      </c>
      <c r="K737" s="9"/>
      <c r="L737" s="9"/>
      <c r="M737" s="9"/>
    </row>
    <row r="738" spans="1:15" x14ac:dyDescent="0.35">
      <c r="A738" s="9"/>
      <c r="B738" s="9"/>
      <c r="C738" s="9"/>
      <c r="D738" s="12"/>
      <c r="E738" s="9"/>
      <c r="F738" s="9"/>
      <c r="G738" s="9"/>
      <c r="H738" s="9"/>
      <c r="I738" s="9"/>
      <c r="J738" s="14" t="s">
        <v>569</v>
      </c>
      <c r="K738" s="8">
        <f>SUM(J733:J737)</f>
        <v>8</v>
      </c>
      <c r="L738" s="22"/>
      <c r="M738" s="8">
        <f>ROUND(L738*K738,2)</f>
        <v>0</v>
      </c>
      <c r="N738" s="47" t="str">
        <f t="shared" ref="N738" si="112">IF(L738&lt;=0,"INDICAR PRECIO","PRECIO INDICADO")</f>
        <v>INDICAR PRECIO</v>
      </c>
      <c r="O738" s="47"/>
    </row>
    <row r="739" spans="1:15" ht="1" customHeight="1" x14ac:dyDescent="0.35">
      <c r="A739" s="15"/>
      <c r="B739" s="15"/>
      <c r="C739" s="15"/>
      <c r="D739" s="20"/>
      <c r="E739" s="15"/>
      <c r="F739" s="15"/>
      <c r="G739" s="15"/>
      <c r="H739" s="15"/>
      <c r="I739" s="15"/>
      <c r="J739" s="15"/>
      <c r="K739" s="15"/>
      <c r="L739" s="15"/>
      <c r="M739" s="15"/>
    </row>
    <row r="740" spans="1:15" x14ac:dyDescent="0.35">
      <c r="A740" s="10" t="s">
        <v>570</v>
      </c>
      <c r="B740" s="10" t="s">
        <v>18</v>
      </c>
      <c r="C740" s="10" t="s">
        <v>4</v>
      </c>
      <c r="D740" s="19" t="s">
        <v>571</v>
      </c>
      <c r="E740" s="9"/>
      <c r="F740" s="9"/>
      <c r="G740" s="9"/>
      <c r="H740" s="9"/>
      <c r="I740" s="9"/>
      <c r="J740" s="9"/>
      <c r="K740" s="11">
        <f>K747</f>
        <v>8</v>
      </c>
      <c r="L740" s="11">
        <f>L747</f>
        <v>0</v>
      </c>
      <c r="M740" s="11">
        <f>M747</f>
        <v>0</v>
      </c>
    </row>
    <row r="741" spans="1:15" ht="73.5" x14ac:dyDescent="0.35">
      <c r="A741" s="9"/>
      <c r="B741" s="9"/>
      <c r="C741" s="9"/>
      <c r="D741" s="12" t="s">
        <v>572</v>
      </c>
      <c r="E741" s="9"/>
      <c r="F741" s="9"/>
      <c r="G741" s="9"/>
      <c r="H741" s="9"/>
      <c r="I741" s="9"/>
      <c r="J741" s="9"/>
      <c r="K741" s="9"/>
      <c r="L741" s="9"/>
      <c r="M741" s="9"/>
    </row>
    <row r="742" spans="1:15" x14ac:dyDescent="0.35">
      <c r="A742" s="9"/>
      <c r="B742" s="9"/>
      <c r="C742" s="9"/>
      <c r="D742" s="12"/>
      <c r="E742" s="10" t="s">
        <v>552</v>
      </c>
      <c r="F742" s="9">
        <v>2</v>
      </c>
      <c r="G742" s="13">
        <v>0</v>
      </c>
      <c r="H742" s="13">
        <v>0</v>
      </c>
      <c r="I742" s="13">
        <v>0</v>
      </c>
      <c r="J742" s="11">
        <f>F742*(G742+ (G742= 0))*(H742+ (H742= 0))*(I742+ (I742= 0))</f>
        <v>2</v>
      </c>
      <c r="K742" s="9"/>
      <c r="L742" s="9"/>
      <c r="M742" s="9"/>
    </row>
    <row r="743" spans="1:15" x14ac:dyDescent="0.35">
      <c r="A743" s="9"/>
      <c r="B743" s="9"/>
      <c r="C743" s="9"/>
      <c r="D743" s="12"/>
      <c r="E743" s="10" t="s">
        <v>553</v>
      </c>
      <c r="F743" s="9">
        <v>1</v>
      </c>
      <c r="G743" s="13">
        <v>0</v>
      </c>
      <c r="H743" s="13">
        <v>0</v>
      </c>
      <c r="I743" s="13">
        <v>0</v>
      </c>
      <c r="J743" s="11">
        <f>F743*(G743+ (G743= 0))*(H743+ (H743= 0))*(I743+ (I743= 0))</f>
        <v>1</v>
      </c>
      <c r="K743" s="9"/>
      <c r="L743" s="9"/>
      <c r="M743" s="9"/>
    </row>
    <row r="744" spans="1:15" x14ac:dyDescent="0.35">
      <c r="A744" s="9"/>
      <c r="B744" s="9"/>
      <c r="C744" s="9"/>
      <c r="D744" s="12"/>
      <c r="E744" s="10" t="s">
        <v>554</v>
      </c>
      <c r="F744" s="9">
        <v>1</v>
      </c>
      <c r="G744" s="13">
        <v>0</v>
      </c>
      <c r="H744" s="13">
        <v>0</v>
      </c>
      <c r="I744" s="13">
        <v>0</v>
      </c>
      <c r="J744" s="11">
        <f>F744*(G744+ (G744= 0))*(H744+ (H744= 0))*(I744+ (I744= 0))</f>
        <v>1</v>
      </c>
      <c r="K744" s="9"/>
      <c r="L744" s="9"/>
      <c r="M744" s="9"/>
    </row>
    <row r="745" spans="1:15" x14ac:dyDescent="0.35">
      <c r="A745" s="9"/>
      <c r="B745" s="9"/>
      <c r="C745" s="9"/>
      <c r="D745" s="12"/>
      <c r="E745" s="10" t="s">
        <v>555</v>
      </c>
      <c r="F745" s="9">
        <v>2</v>
      </c>
      <c r="G745" s="13">
        <v>0</v>
      </c>
      <c r="H745" s="13">
        <v>0</v>
      </c>
      <c r="I745" s="13">
        <v>0</v>
      </c>
      <c r="J745" s="11">
        <f>F745*(G745+ (G745= 0))*(H745+ (H745= 0))*(I745+ (I745= 0))</f>
        <v>2</v>
      </c>
      <c r="K745" s="9"/>
      <c r="L745" s="9"/>
      <c r="M745" s="9"/>
    </row>
    <row r="746" spans="1:15" x14ac:dyDescent="0.35">
      <c r="A746" s="9"/>
      <c r="B746" s="9"/>
      <c r="C746" s="9"/>
      <c r="D746" s="12"/>
      <c r="E746" s="10" t="s">
        <v>556</v>
      </c>
      <c r="F746" s="9">
        <v>2</v>
      </c>
      <c r="G746" s="13">
        <v>0</v>
      </c>
      <c r="H746" s="13">
        <v>0</v>
      </c>
      <c r="I746" s="13">
        <v>0</v>
      </c>
      <c r="J746" s="11">
        <f>F746*(G746+ (G746= 0))*(H746+ (H746= 0))*(I746+ (I746= 0))</f>
        <v>2</v>
      </c>
      <c r="K746" s="9"/>
      <c r="L746" s="9"/>
      <c r="M746" s="9"/>
    </row>
    <row r="747" spans="1:15" x14ac:dyDescent="0.35">
      <c r="A747" s="9"/>
      <c r="B747" s="9"/>
      <c r="C747" s="9"/>
      <c r="D747" s="12"/>
      <c r="E747" s="9"/>
      <c r="F747" s="9"/>
      <c r="G747" s="9"/>
      <c r="H747" s="9"/>
      <c r="I747" s="9"/>
      <c r="J747" s="14" t="s">
        <v>573</v>
      </c>
      <c r="K747" s="8">
        <f>SUM(J742:J746)</f>
        <v>8</v>
      </c>
      <c r="L747" s="22"/>
      <c r="M747" s="8">
        <f>ROUND(L747*K747,2)</f>
        <v>0</v>
      </c>
      <c r="N747" s="47" t="str">
        <f t="shared" ref="N747" si="113">IF(L747&lt;=0,"INDICAR PRECIO","PRECIO INDICADO")</f>
        <v>INDICAR PRECIO</v>
      </c>
      <c r="O747" s="47"/>
    </row>
    <row r="748" spans="1:15" ht="1" customHeight="1" x14ac:dyDescent="0.35">
      <c r="A748" s="15"/>
      <c r="B748" s="15"/>
      <c r="C748" s="15"/>
      <c r="D748" s="20"/>
      <c r="E748" s="15"/>
      <c r="F748" s="15"/>
      <c r="G748" s="15"/>
      <c r="H748" s="15"/>
      <c r="I748" s="15"/>
      <c r="J748" s="15"/>
      <c r="K748" s="15"/>
      <c r="L748" s="15"/>
      <c r="M748" s="15"/>
    </row>
    <row r="749" spans="1:15" x14ac:dyDescent="0.35">
      <c r="A749" s="10" t="s">
        <v>574</v>
      </c>
      <c r="B749" s="10" t="s">
        <v>18</v>
      </c>
      <c r="C749" s="10" t="s">
        <v>4</v>
      </c>
      <c r="D749" s="19" t="s">
        <v>575</v>
      </c>
      <c r="E749" s="9"/>
      <c r="F749" s="9"/>
      <c r="G749" s="9"/>
      <c r="H749" s="9"/>
      <c r="I749" s="9"/>
      <c r="J749" s="9"/>
      <c r="K749" s="11">
        <f>K755</f>
        <v>8</v>
      </c>
      <c r="L749" s="11">
        <f>L755</f>
        <v>0</v>
      </c>
      <c r="M749" s="11">
        <f>M755</f>
        <v>0</v>
      </c>
    </row>
    <row r="750" spans="1:15" ht="52.5" x14ac:dyDescent="0.35">
      <c r="A750" s="9"/>
      <c r="B750" s="9"/>
      <c r="C750" s="9"/>
      <c r="D750" s="12" t="s">
        <v>576</v>
      </c>
      <c r="E750" s="9"/>
      <c r="F750" s="9"/>
      <c r="G750" s="9"/>
      <c r="H750" s="9"/>
      <c r="I750" s="9"/>
      <c r="J750" s="9"/>
      <c r="K750" s="9"/>
      <c r="L750" s="9"/>
      <c r="M750" s="9"/>
    </row>
    <row r="751" spans="1:15" x14ac:dyDescent="0.35">
      <c r="A751" s="9"/>
      <c r="B751" s="9"/>
      <c r="C751" s="9"/>
      <c r="D751" s="12"/>
      <c r="E751" s="10" t="s">
        <v>552</v>
      </c>
      <c r="F751" s="9">
        <v>2</v>
      </c>
      <c r="G751" s="13">
        <v>0</v>
      </c>
      <c r="H751" s="13">
        <v>0</v>
      </c>
      <c r="I751" s="13">
        <v>0</v>
      </c>
      <c r="J751" s="11">
        <f>F751*(G751+ (G751= 0))*(H751+ (H751= 0))*(I751+ (I751= 0))</f>
        <v>2</v>
      </c>
      <c r="K751" s="9"/>
      <c r="L751" s="9"/>
      <c r="M751" s="9"/>
    </row>
    <row r="752" spans="1:15" x14ac:dyDescent="0.35">
      <c r="A752" s="9"/>
      <c r="B752" s="9"/>
      <c r="C752" s="9"/>
      <c r="D752" s="12"/>
      <c r="E752" s="10" t="s">
        <v>553</v>
      </c>
      <c r="F752" s="9">
        <v>2</v>
      </c>
      <c r="G752" s="13">
        <v>0</v>
      </c>
      <c r="H752" s="13">
        <v>0</v>
      </c>
      <c r="I752" s="13">
        <v>0</v>
      </c>
      <c r="J752" s="11">
        <f>F752*(G752+ (G752= 0))*(H752+ (H752= 0))*(I752+ (I752= 0))</f>
        <v>2</v>
      </c>
      <c r="K752" s="9"/>
      <c r="L752" s="9"/>
      <c r="M752" s="9"/>
    </row>
    <row r="753" spans="1:15" x14ac:dyDescent="0.35">
      <c r="A753" s="9"/>
      <c r="B753" s="9"/>
      <c r="C753" s="9"/>
      <c r="D753" s="12"/>
      <c r="E753" s="10" t="s">
        <v>554</v>
      </c>
      <c r="F753" s="9">
        <v>2</v>
      </c>
      <c r="G753" s="13">
        <v>0</v>
      </c>
      <c r="H753" s="13">
        <v>0</v>
      </c>
      <c r="I753" s="13">
        <v>0</v>
      </c>
      <c r="J753" s="11">
        <f>F753*(G753+ (G753= 0))*(H753+ (H753= 0))*(I753+ (I753= 0))</f>
        <v>2</v>
      </c>
      <c r="K753" s="9"/>
      <c r="L753" s="9"/>
      <c r="M753" s="9"/>
    </row>
    <row r="754" spans="1:15" x14ac:dyDescent="0.35">
      <c r="A754" s="9"/>
      <c r="B754" s="9"/>
      <c r="C754" s="9"/>
      <c r="D754" s="12"/>
      <c r="E754" s="10" t="s">
        <v>555</v>
      </c>
      <c r="F754" s="9">
        <v>2</v>
      </c>
      <c r="G754" s="13">
        <v>0</v>
      </c>
      <c r="H754" s="13">
        <v>0</v>
      </c>
      <c r="I754" s="13">
        <v>0</v>
      </c>
      <c r="J754" s="11">
        <f>F754*(G754+ (G754= 0))*(H754+ (H754= 0))*(I754+ (I754= 0))</f>
        <v>2</v>
      </c>
      <c r="K754" s="9"/>
      <c r="L754" s="9"/>
      <c r="M754" s="9"/>
    </row>
    <row r="755" spans="1:15" x14ac:dyDescent="0.35">
      <c r="A755" s="9"/>
      <c r="B755" s="9"/>
      <c r="C755" s="9"/>
      <c r="D755" s="12"/>
      <c r="E755" s="9"/>
      <c r="F755" s="9"/>
      <c r="G755" s="9"/>
      <c r="H755" s="9"/>
      <c r="I755" s="9"/>
      <c r="J755" s="14" t="s">
        <v>577</v>
      </c>
      <c r="K755" s="8">
        <f>SUM(J751:J754)</f>
        <v>8</v>
      </c>
      <c r="L755" s="22"/>
      <c r="M755" s="8">
        <f>ROUND(L755*K755,2)</f>
        <v>0</v>
      </c>
      <c r="N755" s="47" t="str">
        <f t="shared" ref="N755" si="114">IF(L755&lt;=0,"INDICAR PRECIO","PRECIO INDICADO")</f>
        <v>INDICAR PRECIO</v>
      </c>
      <c r="O755" s="47"/>
    </row>
    <row r="756" spans="1:15" ht="1" customHeight="1" x14ac:dyDescent="0.35">
      <c r="A756" s="15"/>
      <c r="B756" s="15"/>
      <c r="C756" s="15"/>
      <c r="D756" s="20"/>
      <c r="E756" s="15"/>
      <c r="F756" s="15"/>
      <c r="G756" s="15"/>
      <c r="H756" s="15"/>
      <c r="I756" s="15"/>
      <c r="J756" s="15"/>
      <c r="K756" s="15"/>
      <c r="L756" s="15"/>
      <c r="M756" s="15"/>
    </row>
    <row r="757" spans="1:15" ht="21" x14ac:dyDescent="0.35">
      <c r="A757" s="10" t="s">
        <v>578</v>
      </c>
      <c r="B757" s="10" t="s">
        <v>18</v>
      </c>
      <c r="C757" s="10" t="s">
        <v>4</v>
      </c>
      <c r="D757" s="19" t="s">
        <v>579</v>
      </c>
      <c r="E757" s="9"/>
      <c r="F757" s="9"/>
      <c r="G757" s="9"/>
      <c r="H757" s="9"/>
      <c r="I757" s="9"/>
      <c r="J757" s="9"/>
      <c r="K757" s="11">
        <f>K764</f>
        <v>8</v>
      </c>
      <c r="L757" s="11">
        <f>L764</f>
        <v>0</v>
      </c>
      <c r="M757" s="11">
        <f>M764</f>
        <v>0</v>
      </c>
    </row>
    <row r="758" spans="1:15" ht="52.5" x14ac:dyDescent="0.35">
      <c r="A758" s="9"/>
      <c r="B758" s="9"/>
      <c r="C758" s="9"/>
      <c r="D758" s="12" t="s">
        <v>580</v>
      </c>
      <c r="E758" s="9"/>
      <c r="F758" s="9"/>
      <c r="G758" s="9"/>
      <c r="H758" s="9"/>
      <c r="I758" s="9"/>
      <c r="J758" s="9"/>
      <c r="K758" s="9"/>
      <c r="L758" s="9"/>
      <c r="M758" s="9"/>
    </row>
    <row r="759" spans="1:15" x14ac:dyDescent="0.35">
      <c r="A759" s="9"/>
      <c r="B759" s="9"/>
      <c r="C759" s="9"/>
      <c r="D759" s="12"/>
      <c r="E759" s="10" t="s">
        <v>552</v>
      </c>
      <c r="F759" s="9">
        <v>2</v>
      </c>
      <c r="G759" s="13">
        <v>0</v>
      </c>
      <c r="H759" s="13">
        <v>0</v>
      </c>
      <c r="I759" s="13">
        <v>0</v>
      </c>
      <c r="J759" s="11">
        <f>F759*(G759+ (G759= 0))*(H759+ (H759= 0))*(I759+ (I759= 0))</f>
        <v>2</v>
      </c>
      <c r="K759" s="9"/>
      <c r="L759" s="9"/>
      <c r="M759" s="9"/>
    </row>
    <row r="760" spans="1:15" x14ac:dyDescent="0.35">
      <c r="A760" s="9"/>
      <c r="B760" s="9"/>
      <c r="C760" s="9"/>
      <c r="D760" s="12"/>
      <c r="E760" s="10" t="s">
        <v>553</v>
      </c>
      <c r="F760" s="9">
        <v>1</v>
      </c>
      <c r="G760" s="13">
        <v>0</v>
      </c>
      <c r="H760" s="13">
        <v>0</v>
      </c>
      <c r="I760" s="13">
        <v>0</v>
      </c>
      <c r="J760" s="11">
        <f>F760*(G760+ (G760= 0))*(H760+ (H760= 0))*(I760+ (I760= 0))</f>
        <v>1</v>
      </c>
      <c r="K760" s="9"/>
      <c r="L760" s="9"/>
      <c r="M760" s="9"/>
    </row>
    <row r="761" spans="1:15" x14ac:dyDescent="0.35">
      <c r="A761" s="9"/>
      <c r="B761" s="9"/>
      <c r="C761" s="9"/>
      <c r="D761" s="12"/>
      <c r="E761" s="10" t="s">
        <v>554</v>
      </c>
      <c r="F761" s="9">
        <v>1</v>
      </c>
      <c r="G761" s="13">
        <v>0</v>
      </c>
      <c r="H761" s="13">
        <v>0</v>
      </c>
      <c r="I761" s="13">
        <v>0</v>
      </c>
      <c r="J761" s="11">
        <f>F761*(G761+ (G761= 0))*(H761+ (H761= 0))*(I761+ (I761= 0))</f>
        <v>1</v>
      </c>
      <c r="K761" s="9"/>
      <c r="L761" s="9"/>
      <c r="M761" s="9"/>
    </row>
    <row r="762" spans="1:15" x14ac:dyDescent="0.35">
      <c r="A762" s="9"/>
      <c r="B762" s="9"/>
      <c r="C762" s="9"/>
      <c r="D762" s="12"/>
      <c r="E762" s="10" t="s">
        <v>555</v>
      </c>
      <c r="F762" s="9">
        <v>2</v>
      </c>
      <c r="G762" s="13">
        <v>0</v>
      </c>
      <c r="H762" s="13">
        <v>0</v>
      </c>
      <c r="I762" s="13">
        <v>0</v>
      </c>
      <c r="J762" s="11">
        <f>F762*(G762+ (G762= 0))*(H762+ (H762= 0))*(I762+ (I762= 0))</f>
        <v>2</v>
      </c>
      <c r="K762" s="9"/>
      <c r="L762" s="9"/>
      <c r="M762" s="9"/>
    </row>
    <row r="763" spans="1:15" x14ac:dyDescent="0.35">
      <c r="A763" s="9"/>
      <c r="B763" s="9"/>
      <c r="C763" s="9"/>
      <c r="D763" s="12"/>
      <c r="E763" s="10" t="s">
        <v>581</v>
      </c>
      <c r="F763" s="9">
        <v>2</v>
      </c>
      <c r="G763" s="13">
        <v>0</v>
      </c>
      <c r="H763" s="13">
        <v>0</v>
      </c>
      <c r="I763" s="13">
        <v>0</v>
      </c>
      <c r="J763" s="11">
        <f>F763*(G763+ (G763= 0))*(H763+ (H763= 0))*(I763+ (I763= 0))</f>
        <v>2</v>
      </c>
      <c r="K763" s="9"/>
      <c r="L763" s="9"/>
      <c r="M763" s="9"/>
    </row>
    <row r="764" spans="1:15" x14ac:dyDescent="0.35">
      <c r="A764" s="9"/>
      <c r="B764" s="9"/>
      <c r="C764" s="9"/>
      <c r="D764" s="12"/>
      <c r="E764" s="9"/>
      <c r="F764" s="9"/>
      <c r="G764" s="9"/>
      <c r="H764" s="9"/>
      <c r="I764" s="9"/>
      <c r="J764" s="14" t="s">
        <v>582</v>
      </c>
      <c r="K764" s="8">
        <f>SUM(J759:J763)</f>
        <v>8</v>
      </c>
      <c r="L764" s="22"/>
      <c r="M764" s="8">
        <f>ROUND(L764*K764,2)</f>
        <v>0</v>
      </c>
      <c r="N764" s="47" t="str">
        <f t="shared" ref="N764" si="115">IF(L764&lt;=0,"INDICAR PRECIO","PRECIO INDICADO")</f>
        <v>INDICAR PRECIO</v>
      </c>
      <c r="O764" s="47"/>
    </row>
    <row r="765" spans="1:15" ht="1" customHeight="1" x14ac:dyDescent="0.35">
      <c r="A765" s="15"/>
      <c r="B765" s="15"/>
      <c r="C765" s="15"/>
      <c r="D765" s="20"/>
      <c r="E765" s="15"/>
      <c r="F765" s="15"/>
      <c r="G765" s="15"/>
      <c r="H765" s="15"/>
      <c r="I765" s="15"/>
      <c r="J765" s="15"/>
      <c r="K765" s="15"/>
      <c r="L765" s="15"/>
      <c r="M765" s="15"/>
    </row>
    <row r="766" spans="1:15" x14ac:dyDescent="0.35">
      <c r="A766" s="10" t="s">
        <v>583</v>
      </c>
      <c r="B766" s="10" t="s">
        <v>18</v>
      </c>
      <c r="C766" s="10" t="s">
        <v>4</v>
      </c>
      <c r="D766" s="19" t="s">
        <v>584</v>
      </c>
      <c r="E766" s="9"/>
      <c r="F766" s="9"/>
      <c r="G766" s="9"/>
      <c r="H766" s="9"/>
      <c r="I766" s="9"/>
      <c r="J766" s="9"/>
      <c r="K766" s="11">
        <f>K769</f>
        <v>2</v>
      </c>
      <c r="L766" s="11">
        <f>L769</f>
        <v>0</v>
      </c>
      <c r="M766" s="11">
        <f>M769</f>
        <v>0</v>
      </c>
    </row>
    <row r="767" spans="1:15" ht="73.5" x14ac:dyDescent="0.35">
      <c r="A767" s="9"/>
      <c r="B767" s="9"/>
      <c r="C767" s="9"/>
      <c r="D767" s="12" t="s">
        <v>585</v>
      </c>
      <c r="E767" s="9"/>
      <c r="F767" s="9"/>
      <c r="G767" s="9"/>
      <c r="H767" s="9"/>
      <c r="I767" s="9"/>
      <c r="J767" s="9"/>
      <c r="K767" s="9"/>
      <c r="L767" s="9"/>
      <c r="M767" s="9"/>
    </row>
    <row r="768" spans="1:15" x14ac:dyDescent="0.35">
      <c r="A768" s="9"/>
      <c r="B768" s="9"/>
      <c r="C768" s="9"/>
      <c r="D768" s="12"/>
      <c r="E768" s="10" t="s">
        <v>586</v>
      </c>
      <c r="F768" s="9">
        <v>2</v>
      </c>
      <c r="G768" s="13">
        <v>0</v>
      </c>
      <c r="H768" s="13">
        <v>0</v>
      </c>
      <c r="I768" s="13">
        <v>0</v>
      </c>
      <c r="J768" s="11">
        <f>F768*(G768+ (G768= 0))*(H768+ (H768= 0))*(I768+ (I768= 0))</f>
        <v>2</v>
      </c>
      <c r="K768" s="9"/>
      <c r="L768" s="9"/>
      <c r="M768" s="9"/>
    </row>
    <row r="769" spans="1:15" x14ac:dyDescent="0.35">
      <c r="A769" s="9"/>
      <c r="B769" s="9"/>
      <c r="C769" s="9"/>
      <c r="D769" s="12"/>
      <c r="E769" s="9"/>
      <c r="F769" s="9"/>
      <c r="G769" s="9"/>
      <c r="H769" s="9"/>
      <c r="I769" s="9"/>
      <c r="J769" s="14" t="s">
        <v>587</v>
      </c>
      <c r="K769" s="8">
        <f>SUM(J768:J768)</f>
        <v>2</v>
      </c>
      <c r="L769" s="22"/>
      <c r="M769" s="8">
        <f>ROUND(L769*K769,2)</f>
        <v>0</v>
      </c>
      <c r="N769" s="47" t="str">
        <f t="shared" ref="N769" si="116">IF(L769&lt;=0,"INDICAR PRECIO","PRECIO INDICADO")</f>
        <v>INDICAR PRECIO</v>
      </c>
      <c r="O769" s="47"/>
    </row>
    <row r="770" spans="1:15" ht="1" customHeight="1" x14ac:dyDescent="0.35">
      <c r="A770" s="15"/>
      <c r="B770" s="15"/>
      <c r="C770" s="15"/>
      <c r="D770" s="20"/>
      <c r="E770" s="15"/>
      <c r="F770" s="15"/>
      <c r="G770" s="15"/>
      <c r="H770" s="15"/>
      <c r="I770" s="15"/>
      <c r="J770" s="15"/>
      <c r="K770" s="15"/>
      <c r="L770" s="15"/>
      <c r="M770" s="15"/>
    </row>
    <row r="771" spans="1:15" x14ac:dyDescent="0.35">
      <c r="A771" s="10" t="s">
        <v>588</v>
      </c>
      <c r="B771" s="10" t="s">
        <v>18</v>
      </c>
      <c r="C771" s="10" t="s">
        <v>4</v>
      </c>
      <c r="D771" s="19" t="s">
        <v>589</v>
      </c>
      <c r="E771" s="9"/>
      <c r="F771" s="9"/>
      <c r="G771" s="9"/>
      <c r="H771" s="9"/>
      <c r="I771" s="9"/>
      <c r="J771" s="9"/>
      <c r="K771" s="11">
        <f>K778</f>
        <v>4</v>
      </c>
      <c r="L771" s="11">
        <f>L778</f>
        <v>0</v>
      </c>
      <c r="M771" s="11">
        <f>M778</f>
        <v>0</v>
      </c>
    </row>
    <row r="772" spans="1:15" ht="52.5" x14ac:dyDescent="0.35">
      <c r="A772" s="9"/>
      <c r="B772" s="9"/>
      <c r="C772" s="9"/>
      <c r="D772" s="12" t="s">
        <v>590</v>
      </c>
      <c r="E772" s="9"/>
      <c r="F772" s="9"/>
      <c r="G772" s="9"/>
      <c r="H772" s="9"/>
      <c r="I772" s="9"/>
      <c r="J772" s="9"/>
      <c r="K772" s="9"/>
      <c r="L772" s="9"/>
      <c r="M772" s="9"/>
    </row>
    <row r="773" spans="1:15" x14ac:dyDescent="0.35">
      <c r="A773" s="9"/>
      <c r="B773" s="9"/>
      <c r="C773" s="9"/>
      <c r="D773" s="12"/>
      <c r="E773" s="10" t="s">
        <v>552</v>
      </c>
      <c r="F773" s="9">
        <v>2</v>
      </c>
      <c r="G773" s="13">
        <v>0.5</v>
      </c>
      <c r="H773" s="13">
        <v>0</v>
      </c>
      <c r="I773" s="13">
        <v>0</v>
      </c>
      <c r="J773" s="11">
        <f>F773*(G773+ (G773= 0))*(H773+ (H773= 0))*(I773+ (I773= 0))</f>
        <v>1</v>
      </c>
      <c r="K773" s="9"/>
      <c r="L773" s="9"/>
      <c r="M773" s="9"/>
    </row>
    <row r="774" spans="1:15" x14ac:dyDescent="0.35">
      <c r="A774" s="9"/>
      <c r="B774" s="9"/>
      <c r="C774" s="9"/>
      <c r="D774" s="12"/>
      <c r="E774" s="10" t="s">
        <v>553</v>
      </c>
      <c r="F774" s="9">
        <v>1</v>
      </c>
      <c r="G774" s="13">
        <v>0.5</v>
      </c>
      <c r="H774" s="13">
        <v>0</v>
      </c>
      <c r="I774" s="13">
        <v>0</v>
      </c>
      <c r="J774" s="11">
        <f>F774*(G774+ (G774= 0))*(H774+ (H774= 0))*(I774+ (I774= 0))</f>
        <v>0.5</v>
      </c>
      <c r="K774" s="9"/>
      <c r="L774" s="9"/>
      <c r="M774" s="9"/>
    </row>
    <row r="775" spans="1:15" x14ac:dyDescent="0.35">
      <c r="A775" s="9"/>
      <c r="B775" s="9"/>
      <c r="C775" s="9"/>
      <c r="D775" s="12"/>
      <c r="E775" s="10" t="s">
        <v>554</v>
      </c>
      <c r="F775" s="9">
        <v>1</v>
      </c>
      <c r="G775" s="13">
        <v>0.5</v>
      </c>
      <c r="H775" s="13">
        <v>0</v>
      </c>
      <c r="I775" s="13">
        <v>0</v>
      </c>
      <c r="J775" s="11">
        <f>F775*(G775+ (G775= 0))*(H775+ (H775= 0))*(I775+ (I775= 0))</f>
        <v>0.5</v>
      </c>
      <c r="K775" s="9"/>
      <c r="L775" s="9"/>
      <c r="M775" s="9"/>
    </row>
    <row r="776" spans="1:15" x14ac:dyDescent="0.35">
      <c r="A776" s="9"/>
      <c r="B776" s="9"/>
      <c r="C776" s="9"/>
      <c r="D776" s="12"/>
      <c r="E776" s="10" t="s">
        <v>555</v>
      </c>
      <c r="F776" s="9">
        <v>2</v>
      </c>
      <c r="G776" s="13">
        <v>0.5</v>
      </c>
      <c r="H776" s="13">
        <v>0</v>
      </c>
      <c r="I776" s="13">
        <v>0</v>
      </c>
      <c r="J776" s="11">
        <f>F776*(G776+ (G776= 0))*(H776+ (H776= 0))*(I776+ (I776= 0))</f>
        <v>1</v>
      </c>
      <c r="K776" s="9"/>
      <c r="L776" s="9"/>
      <c r="M776" s="9"/>
    </row>
    <row r="777" spans="1:15" x14ac:dyDescent="0.35">
      <c r="A777" s="9"/>
      <c r="B777" s="9"/>
      <c r="C777" s="9"/>
      <c r="D777" s="12"/>
      <c r="E777" s="10" t="s">
        <v>581</v>
      </c>
      <c r="F777" s="9">
        <v>2</v>
      </c>
      <c r="G777" s="13">
        <v>0.5</v>
      </c>
      <c r="H777" s="13">
        <v>0</v>
      </c>
      <c r="I777" s="13">
        <v>0</v>
      </c>
      <c r="J777" s="11">
        <f>F777*(G777+ (G777= 0))*(H777+ (H777= 0))*(I777+ (I777= 0))</f>
        <v>1</v>
      </c>
      <c r="K777" s="9"/>
      <c r="L777" s="9"/>
      <c r="M777" s="9"/>
    </row>
    <row r="778" spans="1:15" x14ac:dyDescent="0.35">
      <c r="A778" s="9"/>
      <c r="B778" s="9"/>
      <c r="C778" s="9"/>
      <c r="D778" s="12"/>
      <c r="E778" s="9"/>
      <c r="F778" s="9"/>
      <c r="G778" s="9"/>
      <c r="H778" s="9"/>
      <c r="I778" s="9"/>
      <c r="J778" s="14" t="s">
        <v>591</v>
      </c>
      <c r="K778" s="8">
        <f>SUM(J773:J777)</f>
        <v>4</v>
      </c>
      <c r="L778" s="22"/>
      <c r="M778" s="8">
        <f>ROUND(L778*K778,2)</f>
        <v>0</v>
      </c>
      <c r="N778" s="47" t="str">
        <f t="shared" ref="N778" si="117">IF(L778&lt;=0,"INDICAR PRECIO","PRECIO INDICADO")</f>
        <v>INDICAR PRECIO</v>
      </c>
      <c r="O778" s="47"/>
    </row>
    <row r="779" spans="1:15" ht="1" customHeight="1" x14ac:dyDescent="0.35">
      <c r="A779" s="15"/>
      <c r="B779" s="15"/>
      <c r="C779" s="15"/>
      <c r="D779" s="20"/>
      <c r="E779" s="15"/>
      <c r="F779" s="15"/>
      <c r="G779" s="15"/>
      <c r="H779" s="15"/>
      <c r="I779" s="15"/>
      <c r="J779" s="15"/>
      <c r="K779" s="15"/>
      <c r="L779" s="15"/>
      <c r="M779" s="15"/>
    </row>
    <row r="780" spans="1:15" ht="21" x14ac:dyDescent="0.35">
      <c r="A780" s="10" t="s">
        <v>592</v>
      </c>
      <c r="B780" s="10" t="s">
        <v>18</v>
      </c>
      <c r="C780" s="10" t="s">
        <v>4</v>
      </c>
      <c r="D780" s="19" t="s">
        <v>593</v>
      </c>
      <c r="E780" s="9"/>
      <c r="F780" s="9"/>
      <c r="G780" s="9"/>
      <c r="H780" s="9"/>
      <c r="I780" s="9"/>
      <c r="J780" s="9"/>
      <c r="K780" s="11">
        <f>K788</f>
        <v>8</v>
      </c>
      <c r="L780" s="11">
        <f>L788</f>
        <v>0</v>
      </c>
      <c r="M780" s="11">
        <f>M788</f>
        <v>0</v>
      </c>
    </row>
    <row r="781" spans="1:15" ht="105" x14ac:dyDescent="0.35">
      <c r="A781" s="9"/>
      <c r="B781" s="9"/>
      <c r="C781" s="9"/>
      <c r="D781" s="12" t="s">
        <v>594</v>
      </c>
      <c r="E781" s="9"/>
      <c r="F781" s="9"/>
      <c r="G781" s="9"/>
      <c r="H781" s="9"/>
      <c r="I781" s="9"/>
      <c r="J781" s="9"/>
      <c r="K781" s="9"/>
      <c r="L781" s="9"/>
      <c r="M781" s="9"/>
    </row>
    <row r="782" spans="1:15" x14ac:dyDescent="0.35">
      <c r="A782" s="9"/>
      <c r="B782" s="9"/>
      <c r="C782" s="9"/>
      <c r="D782" s="12"/>
      <c r="E782" s="10" t="s">
        <v>595</v>
      </c>
      <c r="F782" s="9">
        <v>0</v>
      </c>
      <c r="G782" s="13">
        <v>0</v>
      </c>
      <c r="H782" s="13">
        <v>0</v>
      </c>
      <c r="I782" s="13">
        <v>0</v>
      </c>
      <c r="J782" s="11">
        <f t="shared" ref="J782:J787" si="118">F782*(G782+ (G782= 0))*(H782+ (H782= 0))*(I782+ (I782= 0))</f>
        <v>0</v>
      </c>
      <c r="K782" s="9"/>
      <c r="L782" s="9"/>
      <c r="M782" s="9"/>
    </row>
    <row r="783" spans="1:15" x14ac:dyDescent="0.35">
      <c r="A783" s="9"/>
      <c r="B783" s="9"/>
      <c r="C783" s="9"/>
      <c r="D783" s="12"/>
      <c r="E783" s="10" t="s">
        <v>552</v>
      </c>
      <c r="F783" s="9">
        <v>2</v>
      </c>
      <c r="G783" s="13">
        <v>0</v>
      </c>
      <c r="H783" s="13">
        <v>0</v>
      </c>
      <c r="I783" s="13">
        <v>0</v>
      </c>
      <c r="J783" s="11">
        <f t="shared" si="118"/>
        <v>2</v>
      </c>
      <c r="K783" s="9"/>
      <c r="L783" s="9"/>
      <c r="M783" s="9"/>
    </row>
    <row r="784" spans="1:15" x14ac:dyDescent="0.35">
      <c r="A784" s="9"/>
      <c r="B784" s="9"/>
      <c r="C784" s="9"/>
      <c r="D784" s="12"/>
      <c r="E784" s="10" t="s">
        <v>553</v>
      </c>
      <c r="F784" s="9">
        <v>1</v>
      </c>
      <c r="G784" s="13">
        <v>0</v>
      </c>
      <c r="H784" s="13">
        <v>0</v>
      </c>
      <c r="I784" s="13">
        <v>0</v>
      </c>
      <c r="J784" s="11">
        <f t="shared" si="118"/>
        <v>1</v>
      </c>
      <c r="K784" s="9"/>
      <c r="L784" s="9"/>
      <c r="M784" s="9"/>
    </row>
    <row r="785" spans="1:15" x14ac:dyDescent="0.35">
      <c r="A785" s="9"/>
      <c r="B785" s="9"/>
      <c r="C785" s="9"/>
      <c r="D785" s="12"/>
      <c r="E785" s="10" t="s">
        <v>554</v>
      </c>
      <c r="F785" s="9">
        <v>1</v>
      </c>
      <c r="G785" s="13">
        <v>0</v>
      </c>
      <c r="H785" s="13">
        <v>0</v>
      </c>
      <c r="I785" s="13">
        <v>0</v>
      </c>
      <c r="J785" s="11">
        <f t="shared" si="118"/>
        <v>1</v>
      </c>
      <c r="K785" s="9"/>
      <c r="L785" s="9"/>
      <c r="M785" s="9"/>
    </row>
    <row r="786" spans="1:15" x14ac:dyDescent="0.35">
      <c r="A786" s="9"/>
      <c r="B786" s="9"/>
      <c r="C786" s="9"/>
      <c r="D786" s="12"/>
      <c r="E786" s="10" t="s">
        <v>555</v>
      </c>
      <c r="F786" s="9">
        <v>2</v>
      </c>
      <c r="G786" s="13">
        <v>0</v>
      </c>
      <c r="H786" s="13">
        <v>0</v>
      </c>
      <c r="I786" s="13">
        <v>0</v>
      </c>
      <c r="J786" s="11">
        <f t="shared" si="118"/>
        <v>2</v>
      </c>
      <c r="K786" s="9"/>
      <c r="L786" s="9"/>
      <c r="M786" s="9"/>
    </row>
    <row r="787" spans="1:15" x14ac:dyDescent="0.35">
      <c r="A787" s="9"/>
      <c r="B787" s="9"/>
      <c r="C787" s="9"/>
      <c r="D787" s="12"/>
      <c r="E787" s="10" t="s">
        <v>581</v>
      </c>
      <c r="F787" s="9">
        <v>2</v>
      </c>
      <c r="G787" s="13">
        <v>0</v>
      </c>
      <c r="H787" s="13">
        <v>0</v>
      </c>
      <c r="I787" s="13">
        <v>0</v>
      </c>
      <c r="J787" s="11">
        <f t="shared" si="118"/>
        <v>2</v>
      </c>
      <c r="K787" s="9"/>
      <c r="L787" s="9"/>
      <c r="M787" s="9"/>
    </row>
    <row r="788" spans="1:15" x14ac:dyDescent="0.35">
      <c r="A788" s="9"/>
      <c r="B788" s="9"/>
      <c r="C788" s="9"/>
      <c r="D788" s="12"/>
      <c r="E788" s="9"/>
      <c r="F788" s="9"/>
      <c r="G788" s="9"/>
      <c r="H788" s="9"/>
      <c r="I788" s="9"/>
      <c r="J788" s="14" t="s">
        <v>596</v>
      </c>
      <c r="K788" s="8">
        <f>SUM(J782:J787)</f>
        <v>8</v>
      </c>
      <c r="L788" s="22"/>
      <c r="M788" s="8">
        <f>ROUND(L788*K788,2)</f>
        <v>0</v>
      </c>
      <c r="N788" s="47" t="str">
        <f t="shared" ref="N788" si="119">IF(L788&lt;=0,"INDICAR PRECIO","PRECIO INDICADO")</f>
        <v>INDICAR PRECIO</v>
      </c>
      <c r="O788" s="47"/>
    </row>
    <row r="789" spans="1:15" ht="1" customHeight="1" x14ac:dyDescent="0.35">
      <c r="A789" s="15"/>
      <c r="B789" s="15"/>
      <c r="C789" s="15"/>
      <c r="D789" s="20"/>
      <c r="E789" s="15"/>
      <c r="F789" s="15"/>
      <c r="G789" s="15"/>
      <c r="H789" s="15"/>
      <c r="I789" s="15"/>
      <c r="J789" s="15"/>
      <c r="K789" s="15"/>
      <c r="L789" s="15"/>
      <c r="M789" s="15"/>
    </row>
    <row r="790" spans="1:15" x14ac:dyDescent="0.35">
      <c r="A790" s="9"/>
      <c r="B790" s="9"/>
      <c r="C790" s="9"/>
      <c r="D790" s="12"/>
      <c r="E790" s="9"/>
      <c r="F790" s="9"/>
      <c r="G790" s="9"/>
      <c r="H790" s="9"/>
      <c r="I790" s="9"/>
      <c r="J790" s="14" t="s">
        <v>597</v>
      </c>
      <c r="K790" s="16">
        <v>1</v>
      </c>
      <c r="L790" s="8">
        <f>M702+M711+M720+M729+M738+M747+M755+M764+M769+M778+M788</f>
        <v>0</v>
      </c>
      <c r="M790" s="8">
        <f>ROUND(L790*K790,2)</f>
        <v>0</v>
      </c>
    </row>
    <row r="791" spans="1:15" ht="1" customHeight="1" x14ac:dyDescent="0.35">
      <c r="A791" s="15"/>
      <c r="B791" s="15"/>
      <c r="C791" s="15"/>
      <c r="D791" s="20"/>
      <c r="E791" s="15"/>
      <c r="F791" s="15"/>
      <c r="G791" s="15"/>
      <c r="H791" s="15"/>
      <c r="I791" s="15"/>
      <c r="J791" s="15"/>
      <c r="K791" s="15"/>
      <c r="L791" s="15"/>
      <c r="M791" s="15"/>
    </row>
    <row r="792" spans="1:15" x14ac:dyDescent="0.35">
      <c r="A792" s="9"/>
      <c r="B792" s="9"/>
      <c r="C792" s="9"/>
      <c r="D792" s="12"/>
      <c r="E792" s="9"/>
      <c r="F792" s="9"/>
      <c r="G792" s="9"/>
      <c r="H792" s="9"/>
      <c r="I792" s="9"/>
      <c r="J792" s="14" t="s">
        <v>598</v>
      </c>
      <c r="K792" s="16">
        <v>1</v>
      </c>
      <c r="L792" s="8">
        <f>M60+M83+M147+M197+M328+M441+M502+M534+M580+M609+M648+M662+M671+M695+M790</f>
        <v>0</v>
      </c>
      <c r="M792" s="8">
        <f>ROUND(L792*K792,2)</f>
        <v>0</v>
      </c>
    </row>
    <row r="793" spans="1:15" x14ac:dyDescent="0.35">
      <c r="A793" s="9"/>
      <c r="B793" s="9"/>
      <c r="C793" s="9"/>
      <c r="D793" s="12"/>
      <c r="E793" s="9"/>
      <c r="F793" s="9"/>
      <c r="G793" s="9"/>
      <c r="H793" s="9"/>
      <c r="I793" s="9"/>
      <c r="J793" s="9"/>
      <c r="K793" s="9"/>
      <c r="L793" s="9"/>
      <c r="M793" s="9"/>
    </row>
    <row r="796" spans="1:15" ht="39.5" x14ac:dyDescent="0.35">
      <c r="D796" s="26" t="s">
        <v>599</v>
      </c>
      <c r="E796" s="38" t="str">
        <f>IF(COUNTIF(M8:N788,"INDICAR PRECIO"),"OFERTA INCOMPLETA",L5+L62+L85+L149+L199+L330+L443+L504+L536+L582+L611+L650+L664+L673+L697)</f>
        <v>OFERTA INCOMPLETA</v>
      </c>
      <c r="F796" s="38"/>
      <c r="G796" s="27"/>
      <c r="H796" s="28"/>
      <c r="I796" s="29"/>
      <c r="J796" s="29"/>
      <c r="K796" s="25"/>
      <c r="L796" s="25"/>
    </row>
    <row r="797" spans="1:15" x14ac:dyDescent="0.35">
      <c r="D797" s="30"/>
      <c r="E797" s="31"/>
      <c r="F797" s="31"/>
      <c r="G797" s="27"/>
      <c r="H797" s="28"/>
      <c r="I797" s="29"/>
      <c r="J797" s="29"/>
      <c r="K797" s="25"/>
      <c r="L797" s="25"/>
    </row>
    <row r="798" spans="1:15" x14ac:dyDescent="0.35">
      <c r="D798" s="26" t="s">
        <v>600</v>
      </c>
      <c r="E798" s="38" t="str">
        <f>IF(COUNTIF(E796,"OFERTA INCOMPLETA"),"OFERTA INCOMPLETA",E796*0.05)</f>
        <v>OFERTA INCOMPLETA</v>
      </c>
      <c r="F798" s="38"/>
      <c r="G798" s="27"/>
      <c r="H798" s="28"/>
      <c r="I798" s="29"/>
      <c r="J798" s="29"/>
    </row>
    <row r="799" spans="1:15" x14ac:dyDescent="0.35">
      <c r="D799" s="26" t="s">
        <v>601</v>
      </c>
      <c r="E799" s="38" t="str">
        <f>IF(COUNTIF(E796,"OFERTA INCOMPLETA"),"OFERTA INCOMPLETA",E796*0.05)</f>
        <v>OFERTA INCOMPLETA</v>
      </c>
      <c r="F799" s="38"/>
      <c r="G799" s="27"/>
      <c r="H799" s="28"/>
      <c r="I799" s="29"/>
      <c r="J799" s="29"/>
    </row>
    <row r="800" spans="1:15" ht="15.5" customHeight="1" x14ac:dyDescent="0.35">
      <c r="D800" s="30"/>
      <c r="E800" s="31"/>
      <c r="F800" s="31"/>
      <c r="G800" s="27"/>
      <c r="H800" s="28"/>
      <c r="I800" s="29"/>
      <c r="J800" s="29"/>
    </row>
    <row r="801" spans="4:12" ht="101.5" customHeight="1" x14ac:dyDescent="0.35">
      <c r="D801" s="32" t="s">
        <v>602</v>
      </c>
      <c r="E801" s="46" t="str">
        <f>IF(COUNTIF(M8:N788,"INDICAR PRECIO"),"OFERTA INCOMPLETA",E796+E798+E799)</f>
        <v>OFERTA INCOMPLETA</v>
      </c>
      <c r="F801" s="46"/>
      <c r="G801" s="33" t="s">
        <v>603</v>
      </c>
      <c r="H801" s="34">
        <v>91310.12</v>
      </c>
      <c r="I801" s="39" t="s">
        <v>604</v>
      </c>
      <c r="J801" s="39"/>
    </row>
    <row r="802" spans="4:12" ht="68" customHeight="1" x14ac:dyDescent="0.35">
      <c r="D802" s="29"/>
      <c r="E802" s="27"/>
      <c r="F802" s="27"/>
      <c r="G802" s="27"/>
      <c r="H802" s="29"/>
      <c r="I802" s="29"/>
      <c r="J802" s="29"/>
    </row>
    <row r="803" spans="4:12" x14ac:dyDescent="0.35">
      <c r="D803" s="40" t="str">
        <f>IF(E801&gt;H801,"OFERTA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803" s="41"/>
      <c r="F803" s="42"/>
      <c r="G803" s="27"/>
      <c r="H803" s="28"/>
      <c r="I803" s="29"/>
      <c r="J803" s="29"/>
    </row>
    <row r="804" spans="4:12" ht="86" customHeight="1" x14ac:dyDescent="0.35">
      <c r="D804" s="43" t="s">
        <v>605</v>
      </c>
      <c r="E804" s="44"/>
      <c r="F804" s="45"/>
      <c r="G804" s="27"/>
      <c r="H804" s="28"/>
      <c r="I804" s="29"/>
      <c r="J804" s="29"/>
    </row>
    <row r="806" spans="4:12" ht="14.5" customHeight="1" x14ac:dyDescent="0.35"/>
    <row r="808" spans="4:12" ht="14.5" customHeight="1" x14ac:dyDescent="0.35">
      <c r="F808" s="23"/>
      <c r="H808" s="24"/>
      <c r="I808" s="25"/>
      <c r="J808" s="25"/>
      <c r="K808" s="25"/>
      <c r="L808" s="25"/>
    </row>
    <row r="817" spans="4:5" x14ac:dyDescent="0.35">
      <c r="D817" s="29"/>
      <c r="E817" s="29"/>
    </row>
    <row r="818" spans="4:5" x14ac:dyDescent="0.35">
      <c r="D818" s="29"/>
      <c r="E818" s="29"/>
    </row>
    <row r="819" spans="4:5" x14ac:dyDescent="0.35">
      <c r="D819" s="29"/>
      <c r="E819" s="29"/>
    </row>
    <row r="820" spans="4:5" x14ac:dyDescent="0.35">
      <c r="D820" s="29"/>
      <c r="E820" s="29"/>
    </row>
    <row r="821" spans="4:5" x14ac:dyDescent="0.35">
      <c r="D821" s="29"/>
      <c r="E821" s="29"/>
    </row>
    <row r="823" spans="4:5" x14ac:dyDescent="0.35">
      <c r="D823" s="29"/>
      <c r="E823" s="29"/>
    </row>
    <row r="824" spans="4:5" x14ac:dyDescent="0.35">
      <c r="D824" s="29"/>
      <c r="E824" s="29"/>
    </row>
    <row r="825" spans="4:5" x14ac:dyDescent="0.35">
      <c r="D825" s="29"/>
      <c r="E825" s="29"/>
    </row>
  </sheetData>
  <sheetProtection algorithmName="SHA-512" hashValue="CzwwmM8OLR+1inoy8v5mplgl9fn9d0RVuUnpVMT4g5fzd6HpamzFH9kgtNSCoAEkCALWw4+V9vtS6RGJJGZaGg==" saltValue="kH5GNLvP8HW+bgejWnjgQw==" spinCount="100000" sheet="1" objects="1" scenarios="1"/>
  <mergeCells count="117">
    <mergeCell ref="N755:O755"/>
    <mergeCell ref="N764:O764"/>
    <mergeCell ref="N769:O769"/>
    <mergeCell ref="N778:O778"/>
    <mergeCell ref="N788:O788"/>
    <mergeCell ref="N711:O711"/>
    <mergeCell ref="N720:O720"/>
    <mergeCell ref="N729:O729"/>
    <mergeCell ref="N738:O738"/>
    <mergeCell ref="N747:O747"/>
    <mergeCell ref="N678:O678"/>
    <mergeCell ref="N683:O683"/>
    <mergeCell ref="N688:O688"/>
    <mergeCell ref="N693:O693"/>
    <mergeCell ref="N702:O702"/>
    <mergeCell ref="N641:O641"/>
    <mergeCell ref="N646:O646"/>
    <mergeCell ref="N655:O655"/>
    <mergeCell ref="N660:O660"/>
    <mergeCell ref="N669:O669"/>
    <mergeCell ref="N616:O616"/>
    <mergeCell ref="N621:O621"/>
    <mergeCell ref="N626:O626"/>
    <mergeCell ref="N631:O631"/>
    <mergeCell ref="N636:O636"/>
    <mergeCell ref="N587:O587"/>
    <mergeCell ref="N592:O592"/>
    <mergeCell ref="N597:O597"/>
    <mergeCell ref="N602:O602"/>
    <mergeCell ref="N607:O607"/>
    <mergeCell ref="N522:O522"/>
    <mergeCell ref="N527:O527"/>
    <mergeCell ref="N532:O532"/>
    <mergeCell ref="N549:O549"/>
    <mergeCell ref="N578:O578"/>
    <mergeCell ref="N490:O490"/>
    <mergeCell ref="N495:O495"/>
    <mergeCell ref="N500:O500"/>
    <mergeCell ref="N509:O509"/>
    <mergeCell ref="N514:O514"/>
    <mergeCell ref="N461:O461"/>
    <mergeCell ref="N466:O466"/>
    <mergeCell ref="N472:O472"/>
    <mergeCell ref="N479:O479"/>
    <mergeCell ref="N485:O485"/>
    <mergeCell ref="N405:O405"/>
    <mergeCell ref="N428:O428"/>
    <mergeCell ref="N439:O439"/>
    <mergeCell ref="N448:O448"/>
    <mergeCell ref="N453:O453"/>
    <mergeCell ref="N353:O353"/>
    <mergeCell ref="N372:O372"/>
    <mergeCell ref="N385:O385"/>
    <mergeCell ref="N390:O390"/>
    <mergeCell ref="N396:O396"/>
    <mergeCell ref="N316:O316"/>
    <mergeCell ref="N321:O321"/>
    <mergeCell ref="N326:O326"/>
    <mergeCell ref="N342:O342"/>
    <mergeCell ref="N347:O347"/>
    <mergeCell ref="N291:O291"/>
    <mergeCell ref="N296:O296"/>
    <mergeCell ref="N301:O301"/>
    <mergeCell ref="N306:O306"/>
    <mergeCell ref="N311:O311"/>
    <mergeCell ref="N258:O258"/>
    <mergeCell ref="N263:O263"/>
    <mergeCell ref="N276:O276"/>
    <mergeCell ref="N281:O281"/>
    <mergeCell ref="N286:O286"/>
    <mergeCell ref="N238:O238"/>
    <mergeCell ref="N243:O243"/>
    <mergeCell ref="N248:O248"/>
    <mergeCell ref="N253:O253"/>
    <mergeCell ref="N204:O204"/>
    <mergeCell ref="N209:O209"/>
    <mergeCell ref="N214:O214"/>
    <mergeCell ref="N223:O223"/>
    <mergeCell ref="N228:O228"/>
    <mergeCell ref="A2:M3"/>
    <mergeCell ref="N10:O10"/>
    <mergeCell ref="N18:O18"/>
    <mergeCell ref="N23:O23"/>
    <mergeCell ref="N33:O33"/>
    <mergeCell ref="N108:O108"/>
    <mergeCell ref="N117:O117"/>
    <mergeCell ref="N127:O127"/>
    <mergeCell ref="N132:O132"/>
    <mergeCell ref="N72:O72"/>
    <mergeCell ref="N81:O81"/>
    <mergeCell ref="N90:O90"/>
    <mergeCell ref="N95:O95"/>
    <mergeCell ref="N100:O100"/>
    <mergeCell ref="E796:F796"/>
    <mergeCell ref="E799:F799"/>
    <mergeCell ref="I801:J801"/>
    <mergeCell ref="D803:F803"/>
    <mergeCell ref="D804:F804"/>
    <mergeCell ref="E798:F798"/>
    <mergeCell ref="E801:F801"/>
    <mergeCell ref="N38:O38"/>
    <mergeCell ref="N43:O43"/>
    <mergeCell ref="N48:O48"/>
    <mergeCell ref="N58:O58"/>
    <mergeCell ref="N67:O67"/>
    <mergeCell ref="N140:O140"/>
    <mergeCell ref="N175:O175"/>
    <mergeCell ref="N180:O180"/>
    <mergeCell ref="N185:O185"/>
    <mergeCell ref="N190:O190"/>
    <mergeCell ref="N195:O195"/>
    <mergeCell ref="N145:O145"/>
    <mergeCell ref="N155:O155"/>
    <mergeCell ref="N160:O160"/>
    <mergeCell ref="N165:O165"/>
    <mergeCell ref="N170:O170"/>
    <mergeCell ref="N233:O233"/>
  </mergeCells>
  <conditionalFormatting sqref="D803:F803">
    <cfRule type="containsText" dxfId="230" priority="2" operator="containsText" text="OFERTA INCOMPLETA">
      <formula>NOT(ISERROR(SEARCH("OFERTA INCOMPLETA",D803)))</formula>
    </cfRule>
    <cfRule type="containsText" dxfId="229" priority="3" operator="containsText" text="IMPORTE VÁLIDO, SEÑALAR ESTE IMPORTE">
      <formula>NOT(ISERROR(SEARCH("IMPORTE VÁLIDO, SEÑALAR ESTE IMPORTE",D803)))</formula>
    </cfRule>
  </conditionalFormatting>
  <conditionalFormatting sqref="E796:F796">
    <cfRule type="containsText" dxfId="228" priority="1" operator="containsText" text="OFERTA INCOMPLETA">
      <formula>NOT(ISERROR(SEARCH("OFERTA INCOMPLETA",E796)))</formula>
    </cfRule>
  </conditionalFormatting>
  <conditionalFormatting sqref="E797:F801">
    <cfRule type="containsText" dxfId="227" priority="5" operator="containsText" text="OFERTA INCOMPLETA">
      <formula>NOT(ISERROR(SEARCH("OFERTA INCOMPLETA",E797)))</formula>
    </cfRule>
  </conditionalFormatting>
  <conditionalFormatting sqref="E801:F801">
    <cfRule type="cellIs" dxfId="226" priority="4" operator="lessThanOrEqual">
      <formula>$H$85</formula>
    </cfRule>
  </conditionalFormatting>
  <conditionalFormatting sqref="H796:H801 H803:H804">
    <cfRule type="containsText" dxfId="225" priority="6" operator="containsText" text="PRECIO INDICADO">
      <formula>NOT(ISERROR(SEARCH("PRECIO INDICADO",H796)))</formula>
    </cfRule>
    <cfRule type="containsText" dxfId="224" priority="7" operator="containsText" text="INDICAR PRECIO">
      <formula>NOT(ISERROR(SEARCH("INDICAR PRECIO",H796)))</formula>
    </cfRule>
  </conditionalFormatting>
  <conditionalFormatting sqref="N10">
    <cfRule type="containsText" dxfId="223" priority="236" operator="containsText" text="INDICAR PRECIO">
      <formula>NOT(ISERROR(SEARCH("INDICAR PRECIO",N10)))</formula>
    </cfRule>
    <cfRule type="containsText" dxfId="222" priority="237" operator="containsText" text="PRECIO INDICADO">
      <formula>NOT(ISERROR(SEARCH("PRECIO INDICADO",N10)))</formula>
    </cfRule>
  </conditionalFormatting>
  <conditionalFormatting sqref="N18">
    <cfRule type="containsText" dxfId="221" priority="234" operator="containsText" text="INDICAR PRECIO">
      <formula>NOT(ISERROR(SEARCH("INDICAR PRECIO",N18)))</formula>
    </cfRule>
    <cfRule type="containsText" dxfId="220" priority="235" operator="containsText" text="PRECIO INDICADO">
      <formula>NOT(ISERROR(SEARCH("PRECIO INDICADO",N18)))</formula>
    </cfRule>
  </conditionalFormatting>
  <conditionalFormatting sqref="N23">
    <cfRule type="containsText" dxfId="219" priority="232" operator="containsText" text="INDICAR PRECIO">
      <formula>NOT(ISERROR(SEARCH("INDICAR PRECIO",N23)))</formula>
    </cfRule>
    <cfRule type="containsText" dxfId="218" priority="233" operator="containsText" text="PRECIO INDICADO">
      <formula>NOT(ISERROR(SEARCH("PRECIO INDICADO",N23)))</formula>
    </cfRule>
  </conditionalFormatting>
  <conditionalFormatting sqref="N33">
    <cfRule type="containsText" dxfId="217" priority="230" operator="containsText" text="INDICAR PRECIO">
      <formula>NOT(ISERROR(SEARCH("INDICAR PRECIO",N33)))</formula>
    </cfRule>
    <cfRule type="containsText" dxfId="216" priority="231" operator="containsText" text="PRECIO INDICADO">
      <formula>NOT(ISERROR(SEARCH("PRECIO INDICADO",N33)))</formula>
    </cfRule>
  </conditionalFormatting>
  <conditionalFormatting sqref="N38">
    <cfRule type="containsText" dxfId="215" priority="229" operator="containsText" text="PRECIO INDICADO">
      <formula>NOT(ISERROR(SEARCH("PRECIO INDICADO",N38)))</formula>
    </cfRule>
    <cfRule type="containsText" dxfId="214" priority="228" operator="containsText" text="INDICAR PRECIO">
      <formula>NOT(ISERROR(SEARCH("INDICAR PRECIO",N38)))</formula>
    </cfRule>
  </conditionalFormatting>
  <conditionalFormatting sqref="N43">
    <cfRule type="containsText" dxfId="213" priority="227" operator="containsText" text="PRECIO INDICADO">
      <formula>NOT(ISERROR(SEARCH("PRECIO INDICADO",N43)))</formula>
    </cfRule>
    <cfRule type="containsText" dxfId="212" priority="226" operator="containsText" text="INDICAR PRECIO">
      <formula>NOT(ISERROR(SEARCH("INDICAR PRECIO",N43)))</formula>
    </cfRule>
  </conditionalFormatting>
  <conditionalFormatting sqref="N48">
    <cfRule type="containsText" dxfId="211" priority="225" operator="containsText" text="PRECIO INDICADO">
      <formula>NOT(ISERROR(SEARCH("PRECIO INDICADO",N48)))</formula>
    </cfRule>
    <cfRule type="containsText" dxfId="210" priority="224" operator="containsText" text="INDICAR PRECIO">
      <formula>NOT(ISERROR(SEARCH("INDICAR PRECIO",N48)))</formula>
    </cfRule>
  </conditionalFormatting>
  <conditionalFormatting sqref="N58">
    <cfRule type="containsText" dxfId="209" priority="223" operator="containsText" text="PRECIO INDICADO">
      <formula>NOT(ISERROR(SEARCH("PRECIO INDICADO",N58)))</formula>
    </cfRule>
    <cfRule type="containsText" dxfId="208" priority="222" operator="containsText" text="INDICAR PRECIO">
      <formula>NOT(ISERROR(SEARCH("INDICAR PRECIO",N58)))</formula>
    </cfRule>
  </conditionalFormatting>
  <conditionalFormatting sqref="N67">
    <cfRule type="containsText" dxfId="207" priority="221" operator="containsText" text="PRECIO INDICADO">
      <formula>NOT(ISERROR(SEARCH("PRECIO INDICADO",N67)))</formula>
    </cfRule>
    <cfRule type="containsText" dxfId="206" priority="220" operator="containsText" text="INDICAR PRECIO">
      <formula>NOT(ISERROR(SEARCH("INDICAR PRECIO",N67)))</formula>
    </cfRule>
  </conditionalFormatting>
  <conditionalFormatting sqref="N72">
    <cfRule type="containsText" dxfId="205" priority="219" operator="containsText" text="PRECIO INDICADO">
      <formula>NOT(ISERROR(SEARCH("PRECIO INDICADO",N72)))</formula>
    </cfRule>
    <cfRule type="containsText" dxfId="204" priority="218" operator="containsText" text="INDICAR PRECIO">
      <formula>NOT(ISERROR(SEARCH("INDICAR PRECIO",N72)))</formula>
    </cfRule>
  </conditionalFormatting>
  <conditionalFormatting sqref="N81">
    <cfRule type="containsText" dxfId="203" priority="217" operator="containsText" text="PRECIO INDICADO">
      <formula>NOT(ISERROR(SEARCH("PRECIO INDICADO",N81)))</formula>
    </cfRule>
    <cfRule type="containsText" dxfId="202" priority="216" operator="containsText" text="INDICAR PRECIO">
      <formula>NOT(ISERROR(SEARCH("INDICAR PRECIO",N81)))</formula>
    </cfRule>
  </conditionalFormatting>
  <conditionalFormatting sqref="N90">
    <cfRule type="containsText" dxfId="201" priority="214" operator="containsText" text="INDICAR PRECIO">
      <formula>NOT(ISERROR(SEARCH("INDICAR PRECIO",N90)))</formula>
    </cfRule>
    <cfRule type="containsText" dxfId="200" priority="215" operator="containsText" text="PRECIO INDICADO">
      <formula>NOT(ISERROR(SEARCH("PRECIO INDICADO",N90)))</formula>
    </cfRule>
  </conditionalFormatting>
  <conditionalFormatting sqref="N95">
    <cfRule type="containsText" dxfId="199" priority="213" operator="containsText" text="PRECIO INDICADO">
      <formula>NOT(ISERROR(SEARCH("PRECIO INDICADO",N95)))</formula>
    </cfRule>
    <cfRule type="containsText" dxfId="198" priority="212" operator="containsText" text="INDICAR PRECIO">
      <formula>NOT(ISERROR(SEARCH("INDICAR PRECIO",N95)))</formula>
    </cfRule>
  </conditionalFormatting>
  <conditionalFormatting sqref="N100">
    <cfRule type="containsText" dxfId="197" priority="211" operator="containsText" text="PRECIO INDICADO">
      <formula>NOT(ISERROR(SEARCH("PRECIO INDICADO",N100)))</formula>
    </cfRule>
    <cfRule type="containsText" dxfId="196" priority="210" operator="containsText" text="INDICAR PRECIO">
      <formula>NOT(ISERROR(SEARCH("INDICAR PRECIO",N100)))</formula>
    </cfRule>
  </conditionalFormatting>
  <conditionalFormatting sqref="N108">
    <cfRule type="containsText" dxfId="195" priority="208" operator="containsText" text="INDICAR PRECIO">
      <formula>NOT(ISERROR(SEARCH("INDICAR PRECIO",N108)))</formula>
    </cfRule>
    <cfRule type="containsText" dxfId="194" priority="209" operator="containsText" text="PRECIO INDICADO">
      <formula>NOT(ISERROR(SEARCH("PRECIO INDICADO",N108)))</formula>
    </cfRule>
  </conditionalFormatting>
  <conditionalFormatting sqref="N117">
    <cfRule type="containsText" dxfId="193" priority="207" operator="containsText" text="PRECIO INDICADO">
      <formula>NOT(ISERROR(SEARCH("PRECIO INDICADO",N117)))</formula>
    </cfRule>
    <cfRule type="containsText" dxfId="192" priority="206" operator="containsText" text="INDICAR PRECIO">
      <formula>NOT(ISERROR(SEARCH("INDICAR PRECIO",N117)))</formula>
    </cfRule>
  </conditionalFormatting>
  <conditionalFormatting sqref="N127">
    <cfRule type="containsText" dxfId="191" priority="205" operator="containsText" text="PRECIO INDICADO">
      <formula>NOT(ISERROR(SEARCH("PRECIO INDICADO",N127)))</formula>
    </cfRule>
    <cfRule type="containsText" dxfId="190" priority="204" operator="containsText" text="INDICAR PRECIO">
      <formula>NOT(ISERROR(SEARCH("INDICAR PRECIO",N127)))</formula>
    </cfRule>
  </conditionalFormatting>
  <conditionalFormatting sqref="N132">
    <cfRule type="containsText" dxfId="189" priority="203" operator="containsText" text="PRECIO INDICADO">
      <formula>NOT(ISERROR(SEARCH("PRECIO INDICADO",N132)))</formula>
    </cfRule>
    <cfRule type="containsText" dxfId="188" priority="202" operator="containsText" text="INDICAR PRECIO">
      <formula>NOT(ISERROR(SEARCH("INDICAR PRECIO",N132)))</formula>
    </cfRule>
  </conditionalFormatting>
  <conditionalFormatting sqref="N140">
    <cfRule type="containsText" dxfId="187" priority="201" operator="containsText" text="PRECIO INDICADO">
      <formula>NOT(ISERROR(SEARCH("PRECIO INDICADO",N140)))</formula>
    </cfRule>
    <cfRule type="containsText" dxfId="186" priority="200" operator="containsText" text="INDICAR PRECIO">
      <formula>NOT(ISERROR(SEARCH("INDICAR PRECIO",N140)))</formula>
    </cfRule>
  </conditionalFormatting>
  <conditionalFormatting sqref="N145">
    <cfRule type="containsText" dxfId="185" priority="199" operator="containsText" text="PRECIO INDICADO">
      <formula>NOT(ISERROR(SEARCH("PRECIO INDICADO",N145)))</formula>
    </cfRule>
    <cfRule type="containsText" dxfId="184" priority="198" operator="containsText" text="INDICAR PRECIO">
      <formula>NOT(ISERROR(SEARCH("INDICAR PRECIO",N145)))</formula>
    </cfRule>
  </conditionalFormatting>
  <conditionalFormatting sqref="N155">
    <cfRule type="containsText" dxfId="183" priority="197" operator="containsText" text="PRECIO INDICADO">
      <formula>NOT(ISERROR(SEARCH("PRECIO INDICADO",N155)))</formula>
    </cfRule>
    <cfRule type="containsText" dxfId="182" priority="196" operator="containsText" text="INDICAR PRECIO">
      <formula>NOT(ISERROR(SEARCH("INDICAR PRECIO",N155)))</formula>
    </cfRule>
  </conditionalFormatting>
  <conditionalFormatting sqref="N160">
    <cfRule type="containsText" dxfId="181" priority="195" operator="containsText" text="PRECIO INDICADO">
      <formula>NOT(ISERROR(SEARCH("PRECIO INDICADO",N160)))</formula>
    </cfRule>
    <cfRule type="containsText" dxfId="180" priority="194" operator="containsText" text="INDICAR PRECIO">
      <formula>NOT(ISERROR(SEARCH("INDICAR PRECIO",N160)))</formula>
    </cfRule>
  </conditionalFormatting>
  <conditionalFormatting sqref="N165">
    <cfRule type="containsText" dxfId="179" priority="193" operator="containsText" text="PRECIO INDICADO">
      <formula>NOT(ISERROR(SEARCH("PRECIO INDICADO",N165)))</formula>
    </cfRule>
    <cfRule type="containsText" dxfId="178" priority="192" operator="containsText" text="INDICAR PRECIO">
      <formula>NOT(ISERROR(SEARCH("INDICAR PRECIO",N165)))</formula>
    </cfRule>
  </conditionalFormatting>
  <conditionalFormatting sqref="N170">
    <cfRule type="containsText" dxfId="177" priority="191" operator="containsText" text="PRECIO INDICADO">
      <formula>NOT(ISERROR(SEARCH("PRECIO INDICADO",N170)))</formula>
    </cfRule>
    <cfRule type="containsText" dxfId="176" priority="190" operator="containsText" text="INDICAR PRECIO">
      <formula>NOT(ISERROR(SEARCH("INDICAR PRECIO",N170)))</formula>
    </cfRule>
  </conditionalFormatting>
  <conditionalFormatting sqref="N175">
    <cfRule type="containsText" dxfId="175" priority="189" operator="containsText" text="PRECIO INDICADO">
      <formula>NOT(ISERROR(SEARCH("PRECIO INDICADO",N175)))</formula>
    </cfRule>
    <cfRule type="containsText" dxfId="174" priority="188" operator="containsText" text="INDICAR PRECIO">
      <formula>NOT(ISERROR(SEARCH("INDICAR PRECIO",N175)))</formula>
    </cfRule>
  </conditionalFormatting>
  <conditionalFormatting sqref="N180">
    <cfRule type="containsText" dxfId="173" priority="187" operator="containsText" text="PRECIO INDICADO">
      <formula>NOT(ISERROR(SEARCH("PRECIO INDICADO",N180)))</formula>
    </cfRule>
    <cfRule type="containsText" dxfId="172" priority="186" operator="containsText" text="INDICAR PRECIO">
      <formula>NOT(ISERROR(SEARCH("INDICAR PRECIO",N180)))</formula>
    </cfRule>
  </conditionalFormatting>
  <conditionalFormatting sqref="N185">
    <cfRule type="containsText" dxfId="171" priority="185" operator="containsText" text="PRECIO INDICADO">
      <formula>NOT(ISERROR(SEARCH("PRECIO INDICADO",N185)))</formula>
    </cfRule>
    <cfRule type="containsText" dxfId="170" priority="184" operator="containsText" text="INDICAR PRECIO">
      <formula>NOT(ISERROR(SEARCH("INDICAR PRECIO",N185)))</formula>
    </cfRule>
  </conditionalFormatting>
  <conditionalFormatting sqref="N190">
    <cfRule type="containsText" dxfId="169" priority="183" operator="containsText" text="PRECIO INDICADO">
      <formula>NOT(ISERROR(SEARCH("PRECIO INDICADO",N190)))</formula>
    </cfRule>
    <cfRule type="containsText" dxfId="168" priority="182" operator="containsText" text="INDICAR PRECIO">
      <formula>NOT(ISERROR(SEARCH("INDICAR PRECIO",N190)))</formula>
    </cfRule>
  </conditionalFormatting>
  <conditionalFormatting sqref="N195">
    <cfRule type="containsText" dxfId="167" priority="180" operator="containsText" text="INDICAR PRECIO">
      <formula>NOT(ISERROR(SEARCH("INDICAR PRECIO",N195)))</formula>
    </cfRule>
    <cfRule type="containsText" dxfId="166" priority="181" operator="containsText" text="PRECIO INDICADO">
      <formula>NOT(ISERROR(SEARCH("PRECIO INDICADO",N195)))</formula>
    </cfRule>
  </conditionalFormatting>
  <conditionalFormatting sqref="N204">
    <cfRule type="containsText" dxfId="165" priority="179" operator="containsText" text="PRECIO INDICADO">
      <formula>NOT(ISERROR(SEARCH("PRECIO INDICADO",N204)))</formula>
    </cfRule>
    <cfRule type="containsText" dxfId="164" priority="178" operator="containsText" text="INDICAR PRECIO">
      <formula>NOT(ISERROR(SEARCH("INDICAR PRECIO",N204)))</formula>
    </cfRule>
  </conditionalFormatting>
  <conditionalFormatting sqref="N209">
    <cfRule type="containsText" dxfId="163" priority="177" operator="containsText" text="PRECIO INDICADO">
      <formula>NOT(ISERROR(SEARCH("PRECIO INDICADO",N209)))</formula>
    </cfRule>
    <cfRule type="containsText" dxfId="162" priority="176" operator="containsText" text="INDICAR PRECIO">
      <formula>NOT(ISERROR(SEARCH("INDICAR PRECIO",N209)))</formula>
    </cfRule>
  </conditionalFormatting>
  <conditionalFormatting sqref="N214">
    <cfRule type="containsText" dxfId="161" priority="175" operator="containsText" text="PRECIO INDICADO">
      <formula>NOT(ISERROR(SEARCH("PRECIO INDICADO",N214)))</formula>
    </cfRule>
    <cfRule type="containsText" dxfId="160" priority="174" operator="containsText" text="INDICAR PRECIO">
      <formula>NOT(ISERROR(SEARCH("INDICAR PRECIO",N214)))</formula>
    </cfRule>
  </conditionalFormatting>
  <conditionalFormatting sqref="N223">
    <cfRule type="containsText" dxfId="159" priority="173" operator="containsText" text="PRECIO INDICADO">
      <formula>NOT(ISERROR(SEARCH("PRECIO INDICADO",N223)))</formula>
    </cfRule>
    <cfRule type="containsText" dxfId="158" priority="172" operator="containsText" text="INDICAR PRECIO">
      <formula>NOT(ISERROR(SEARCH("INDICAR PRECIO",N223)))</formula>
    </cfRule>
  </conditionalFormatting>
  <conditionalFormatting sqref="N228">
    <cfRule type="containsText" dxfId="157" priority="171" operator="containsText" text="PRECIO INDICADO">
      <formula>NOT(ISERROR(SEARCH("PRECIO INDICADO",N228)))</formula>
    </cfRule>
    <cfRule type="containsText" dxfId="156" priority="170" operator="containsText" text="INDICAR PRECIO">
      <formula>NOT(ISERROR(SEARCH("INDICAR PRECIO",N228)))</formula>
    </cfRule>
  </conditionalFormatting>
  <conditionalFormatting sqref="N233">
    <cfRule type="containsText" dxfId="155" priority="169" operator="containsText" text="PRECIO INDICADO">
      <formula>NOT(ISERROR(SEARCH("PRECIO INDICADO",N233)))</formula>
    </cfRule>
    <cfRule type="containsText" dxfId="154" priority="168" operator="containsText" text="INDICAR PRECIO">
      <formula>NOT(ISERROR(SEARCH("INDICAR PRECIO",N233)))</formula>
    </cfRule>
  </conditionalFormatting>
  <conditionalFormatting sqref="N238">
    <cfRule type="containsText" dxfId="153" priority="167" operator="containsText" text="PRECIO INDICADO">
      <formula>NOT(ISERROR(SEARCH("PRECIO INDICADO",N238)))</formula>
    </cfRule>
    <cfRule type="containsText" dxfId="152" priority="166" operator="containsText" text="INDICAR PRECIO">
      <formula>NOT(ISERROR(SEARCH("INDICAR PRECIO",N238)))</formula>
    </cfRule>
  </conditionalFormatting>
  <conditionalFormatting sqref="N243">
    <cfRule type="containsText" dxfId="151" priority="165" operator="containsText" text="PRECIO INDICADO">
      <formula>NOT(ISERROR(SEARCH("PRECIO INDICADO",N243)))</formula>
    </cfRule>
    <cfRule type="containsText" dxfId="150" priority="164" operator="containsText" text="INDICAR PRECIO">
      <formula>NOT(ISERROR(SEARCH("INDICAR PRECIO",N243)))</formula>
    </cfRule>
  </conditionalFormatting>
  <conditionalFormatting sqref="N248">
    <cfRule type="containsText" dxfId="149" priority="163" operator="containsText" text="PRECIO INDICADO">
      <formula>NOT(ISERROR(SEARCH("PRECIO INDICADO",N248)))</formula>
    </cfRule>
    <cfRule type="containsText" dxfId="148" priority="162" operator="containsText" text="INDICAR PRECIO">
      <formula>NOT(ISERROR(SEARCH("INDICAR PRECIO",N248)))</formula>
    </cfRule>
  </conditionalFormatting>
  <conditionalFormatting sqref="N253">
    <cfRule type="containsText" dxfId="147" priority="161" operator="containsText" text="PRECIO INDICADO">
      <formula>NOT(ISERROR(SEARCH("PRECIO INDICADO",N253)))</formula>
    </cfRule>
    <cfRule type="containsText" dxfId="146" priority="160" operator="containsText" text="INDICAR PRECIO">
      <formula>NOT(ISERROR(SEARCH("INDICAR PRECIO",N253)))</formula>
    </cfRule>
  </conditionalFormatting>
  <conditionalFormatting sqref="N258">
    <cfRule type="containsText" dxfId="145" priority="159" operator="containsText" text="PRECIO INDICADO">
      <formula>NOT(ISERROR(SEARCH("PRECIO INDICADO",N258)))</formula>
    </cfRule>
    <cfRule type="containsText" dxfId="144" priority="158" operator="containsText" text="INDICAR PRECIO">
      <formula>NOT(ISERROR(SEARCH("INDICAR PRECIO",N258)))</formula>
    </cfRule>
  </conditionalFormatting>
  <conditionalFormatting sqref="N263">
    <cfRule type="containsText" dxfId="143" priority="157" operator="containsText" text="PRECIO INDICADO">
      <formula>NOT(ISERROR(SEARCH("PRECIO INDICADO",N263)))</formula>
    </cfRule>
    <cfRule type="containsText" dxfId="142" priority="156" operator="containsText" text="INDICAR PRECIO">
      <formula>NOT(ISERROR(SEARCH("INDICAR PRECIO",N263)))</formula>
    </cfRule>
  </conditionalFormatting>
  <conditionalFormatting sqref="N276">
    <cfRule type="containsText" dxfId="141" priority="155" operator="containsText" text="PRECIO INDICADO">
      <formula>NOT(ISERROR(SEARCH("PRECIO INDICADO",N276)))</formula>
    </cfRule>
    <cfRule type="containsText" dxfId="140" priority="154" operator="containsText" text="INDICAR PRECIO">
      <formula>NOT(ISERROR(SEARCH("INDICAR PRECIO",N276)))</formula>
    </cfRule>
  </conditionalFormatting>
  <conditionalFormatting sqref="N281">
    <cfRule type="containsText" dxfId="139" priority="152" operator="containsText" text="INDICAR PRECIO">
      <formula>NOT(ISERROR(SEARCH("INDICAR PRECIO",N281)))</formula>
    </cfRule>
    <cfRule type="containsText" dxfId="138" priority="153" operator="containsText" text="PRECIO INDICADO">
      <formula>NOT(ISERROR(SEARCH("PRECIO INDICADO",N281)))</formula>
    </cfRule>
  </conditionalFormatting>
  <conditionalFormatting sqref="N286">
    <cfRule type="containsText" dxfId="137" priority="151" operator="containsText" text="PRECIO INDICADO">
      <formula>NOT(ISERROR(SEARCH("PRECIO INDICADO",N286)))</formula>
    </cfRule>
    <cfRule type="containsText" dxfId="136" priority="150" operator="containsText" text="INDICAR PRECIO">
      <formula>NOT(ISERROR(SEARCH("INDICAR PRECIO",N286)))</formula>
    </cfRule>
  </conditionalFormatting>
  <conditionalFormatting sqref="N291">
    <cfRule type="containsText" dxfId="135" priority="149" operator="containsText" text="PRECIO INDICADO">
      <formula>NOT(ISERROR(SEARCH("PRECIO INDICADO",N291)))</formula>
    </cfRule>
    <cfRule type="containsText" dxfId="134" priority="148" operator="containsText" text="INDICAR PRECIO">
      <formula>NOT(ISERROR(SEARCH("INDICAR PRECIO",N291)))</formula>
    </cfRule>
  </conditionalFormatting>
  <conditionalFormatting sqref="N296">
    <cfRule type="containsText" dxfId="133" priority="147" operator="containsText" text="PRECIO INDICADO">
      <formula>NOT(ISERROR(SEARCH("PRECIO INDICADO",N296)))</formula>
    </cfRule>
    <cfRule type="containsText" dxfId="132" priority="146" operator="containsText" text="INDICAR PRECIO">
      <formula>NOT(ISERROR(SEARCH("INDICAR PRECIO",N296)))</formula>
    </cfRule>
  </conditionalFormatting>
  <conditionalFormatting sqref="N301">
    <cfRule type="containsText" dxfId="131" priority="145" operator="containsText" text="PRECIO INDICADO">
      <formula>NOT(ISERROR(SEARCH("PRECIO INDICADO",N301)))</formula>
    </cfRule>
    <cfRule type="containsText" dxfId="130" priority="144" operator="containsText" text="INDICAR PRECIO">
      <formula>NOT(ISERROR(SEARCH("INDICAR PRECIO",N301)))</formula>
    </cfRule>
  </conditionalFormatting>
  <conditionalFormatting sqref="N306">
    <cfRule type="containsText" dxfId="129" priority="143" operator="containsText" text="PRECIO INDICADO">
      <formula>NOT(ISERROR(SEARCH("PRECIO INDICADO",N306)))</formula>
    </cfRule>
    <cfRule type="containsText" dxfId="128" priority="142" operator="containsText" text="INDICAR PRECIO">
      <formula>NOT(ISERROR(SEARCH("INDICAR PRECIO",N306)))</formula>
    </cfRule>
  </conditionalFormatting>
  <conditionalFormatting sqref="N311">
    <cfRule type="containsText" dxfId="127" priority="141" operator="containsText" text="PRECIO INDICADO">
      <formula>NOT(ISERROR(SEARCH("PRECIO INDICADO",N311)))</formula>
    </cfRule>
    <cfRule type="containsText" dxfId="126" priority="140" operator="containsText" text="INDICAR PRECIO">
      <formula>NOT(ISERROR(SEARCH("INDICAR PRECIO",N311)))</formula>
    </cfRule>
  </conditionalFormatting>
  <conditionalFormatting sqref="N316">
    <cfRule type="containsText" dxfId="125" priority="139" operator="containsText" text="PRECIO INDICADO">
      <formula>NOT(ISERROR(SEARCH("PRECIO INDICADO",N316)))</formula>
    </cfRule>
    <cfRule type="containsText" dxfId="124" priority="138" operator="containsText" text="INDICAR PRECIO">
      <formula>NOT(ISERROR(SEARCH("INDICAR PRECIO",N316)))</formula>
    </cfRule>
  </conditionalFormatting>
  <conditionalFormatting sqref="N321">
    <cfRule type="containsText" dxfId="123" priority="137" operator="containsText" text="PRECIO INDICADO">
      <formula>NOT(ISERROR(SEARCH("PRECIO INDICADO",N321)))</formula>
    </cfRule>
    <cfRule type="containsText" dxfId="122" priority="136" operator="containsText" text="INDICAR PRECIO">
      <formula>NOT(ISERROR(SEARCH("INDICAR PRECIO",N321)))</formula>
    </cfRule>
  </conditionalFormatting>
  <conditionalFormatting sqref="N326">
    <cfRule type="containsText" dxfId="121" priority="135" operator="containsText" text="PRECIO INDICADO">
      <formula>NOT(ISERROR(SEARCH("PRECIO INDICADO",N326)))</formula>
    </cfRule>
    <cfRule type="containsText" dxfId="120" priority="134" operator="containsText" text="INDICAR PRECIO">
      <formula>NOT(ISERROR(SEARCH("INDICAR PRECIO",N326)))</formula>
    </cfRule>
  </conditionalFormatting>
  <conditionalFormatting sqref="N342">
    <cfRule type="containsText" dxfId="119" priority="133" operator="containsText" text="PRECIO INDICADO">
      <formula>NOT(ISERROR(SEARCH("PRECIO INDICADO",N342)))</formula>
    </cfRule>
    <cfRule type="containsText" dxfId="118" priority="132" operator="containsText" text="INDICAR PRECIO">
      <formula>NOT(ISERROR(SEARCH("INDICAR PRECIO",N342)))</formula>
    </cfRule>
  </conditionalFormatting>
  <conditionalFormatting sqref="N347">
    <cfRule type="containsText" dxfId="117" priority="131" operator="containsText" text="PRECIO INDICADO">
      <formula>NOT(ISERROR(SEARCH("PRECIO INDICADO",N347)))</formula>
    </cfRule>
    <cfRule type="containsText" dxfId="116" priority="130" operator="containsText" text="INDICAR PRECIO">
      <formula>NOT(ISERROR(SEARCH("INDICAR PRECIO",N347)))</formula>
    </cfRule>
  </conditionalFormatting>
  <conditionalFormatting sqref="N353">
    <cfRule type="containsText" dxfId="115" priority="129" operator="containsText" text="PRECIO INDICADO">
      <formula>NOT(ISERROR(SEARCH("PRECIO INDICADO",N353)))</formula>
    </cfRule>
    <cfRule type="containsText" dxfId="114" priority="128" operator="containsText" text="INDICAR PRECIO">
      <formula>NOT(ISERROR(SEARCH("INDICAR PRECIO",N353)))</formula>
    </cfRule>
  </conditionalFormatting>
  <conditionalFormatting sqref="N372">
    <cfRule type="containsText" dxfId="113" priority="127" operator="containsText" text="PRECIO INDICADO">
      <formula>NOT(ISERROR(SEARCH("PRECIO INDICADO",N372)))</formula>
    </cfRule>
    <cfRule type="containsText" dxfId="112" priority="126" operator="containsText" text="INDICAR PRECIO">
      <formula>NOT(ISERROR(SEARCH("INDICAR PRECIO",N372)))</formula>
    </cfRule>
  </conditionalFormatting>
  <conditionalFormatting sqref="N385">
    <cfRule type="containsText" dxfId="111" priority="124" operator="containsText" text="INDICAR PRECIO">
      <formula>NOT(ISERROR(SEARCH("INDICAR PRECIO",N385)))</formula>
    </cfRule>
    <cfRule type="containsText" dxfId="110" priority="125" operator="containsText" text="PRECIO INDICADO">
      <formula>NOT(ISERROR(SEARCH("PRECIO INDICADO",N385)))</formula>
    </cfRule>
  </conditionalFormatting>
  <conditionalFormatting sqref="N390">
    <cfRule type="containsText" dxfId="109" priority="123" operator="containsText" text="PRECIO INDICADO">
      <formula>NOT(ISERROR(SEARCH("PRECIO INDICADO",N390)))</formula>
    </cfRule>
    <cfRule type="containsText" dxfId="108" priority="122" operator="containsText" text="INDICAR PRECIO">
      <formula>NOT(ISERROR(SEARCH("INDICAR PRECIO",N390)))</formula>
    </cfRule>
  </conditionalFormatting>
  <conditionalFormatting sqref="N396">
    <cfRule type="containsText" dxfId="107" priority="120" operator="containsText" text="INDICAR PRECIO">
      <formula>NOT(ISERROR(SEARCH("INDICAR PRECIO",N396)))</formula>
    </cfRule>
    <cfRule type="containsText" dxfId="106" priority="121" operator="containsText" text="PRECIO INDICADO">
      <formula>NOT(ISERROR(SEARCH("PRECIO INDICADO",N396)))</formula>
    </cfRule>
  </conditionalFormatting>
  <conditionalFormatting sqref="N405">
    <cfRule type="containsText" dxfId="105" priority="118" operator="containsText" text="INDICAR PRECIO">
      <formula>NOT(ISERROR(SEARCH("INDICAR PRECIO",N405)))</formula>
    </cfRule>
    <cfRule type="containsText" dxfId="104" priority="119" operator="containsText" text="PRECIO INDICADO">
      <formula>NOT(ISERROR(SEARCH("PRECIO INDICADO",N405)))</formula>
    </cfRule>
  </conditionalFormatting>
  <conditionalFormatting sqref="N428">
    <cfRule type="containsText" dxfId="103" priority="117" operator="containsText" text="PRECIO INDICADO">
      <formula>NOT(ISERROR(SEARCH("PRECIO INDICADO",N428)))</formula>
    </cfRule>
    <cfRule type="containsText" dxfId="102" priority="116" operator="containsText" text="INDICAR PRECIO">
      <formula>NOT(ISERROR(SEARCH("INDICAR PRECIO",N428)))</formula>
    </cfRule>
  </conditionalFormatting>
  <conditionalFormatting sqref="N439">
    <cfRule type="containsText" dxfId="101" priority="115" operator="containsText" text="PRECIO INDICADO">
      <formula>NOT(ISERROR(SEARCH("PRECIO INDICADO",N439)))</formula>
    </cfRule>
    <cfRule type="containsText" dxfId="100" priority="114" operator="containsText" text="INDICAR PRECIO">
      <formula>NOT(ISERROR(SEARCH("INDICAR PRECIO",N439)))</formula>
    </cfRule>
  </conditionalFormatting>
  <conditionalFormatting sqref="N448">
    <cfRule type="containsText" dxfId="99" priority="113" operator="containsText" text="PRECIO INDICADO">
      <formula>NOT(ISERROR(SEARCH("PRECIO INDICADO",N448)))</formula>
    </cfRule>
    <cfRule type="containsText" dxfId="98" priority="112" operator="containsText" text="INDICAR PRECIO">
      <formula>NOT(ISERROR(SEARCH("INDICAR PRECIO",N448)))</formula>
    </cfRule>
  </conditionalFormatting>
  <conditionalFormatting sqref="N453">
    <cfRule type="containsText" dxfId="97" priority="111" operator="containsText" text="PRECIO INDICADO">
      <formula>NOT(ISERROR(SEARCH("PRECIO INDICADO",N453)))</formula>
    </cfRule>
    <cfRule type="containsText" dxfId="96" priority="110" operator="containsText" text="INDICAR PRECIO">
      <formula>NOT(ISERROR(SEARCH("INDICAR PRECIO",N453)))</formula>
    </cfRule>
  </conditionalFormatting>
  <conditionalFormatting sqref="N461">
    <cfRule type="containsText" dxfId="95" priority="109" operator="containsText" text="PRECIO INDICADO">
      <formula>NOT(ISERROR(SEARCH("PRECIO INDICADO",N461)))</formula>
    </cfRule>
    <cfRule type="containsText" dxfId="94" priority="108" operator="containsText" text="INDICAR PRECIO">
      <formula>NOT(ISERROR(SEARCH("INDICAR PRECIO",N461)))</formula>
    </cfRule>
  </conditionalFormatting>
  <conditionalFormatting sqref="N466">
    <cfRule type="containsText" dxfId="93" priority="107" operator="containsText" text="PRECIO INDICADO">
      <formula>NOT(ISERROR(SEARCH("PRECIO INDICADO",N466)))</formula>
    </cfRule>
    <cfRule type="containsText" dxfId="92" priority="106" operator="containsText" text="INDICAR PRECIO">
      <formula>NOT(ISERROR(SEARCH("INDICAR PRECIO",N466)))</formula>
    </cfRule>
  </conditionalFormatting>
  <conditionalFormatting sqref="N472">
    <cfRule type="containsText" dxfId="91" priority="105" operator="containsText" text="PRECIO INDICADO">
      <formula>NOT(ISERROR(SEARCH("PRECIO INDICADO",N472)))</formula>
    </cfRule>
    <cfRule type="containsText" dxfId="90" priority="104" operator="containsText" text="INDICAR PRECIO">
      <formula>NOT(ISERROR(SEARCH("INDICAR PRECIO",N472)))</formula>
    </cfRule>
  </conditionalFormatting>
  <conditionalFormatting sqref="N479">
    <cfRule type="containsText" dxfId="89" priority="103" operator="containsText" text="PRECIO INDICADO">
      <formula>NOT(ISERROR(SEARCH("PRECIO INDICADO",N479)))</formula>
    </cfRule>
    <cfRule type="containsText" dxfId="88" priority="102" operator="containsText" text="INDICAR PRECIO">
      <formula>NOT(ISERROR(SEARCH("INDICAR PRECIO",N479)))</formula>
    </cfRule>
  </conditionalFormatting>
  <conditionalFormatting sqref="N485">
    <cfRule type="containsText" dxfId="87" priority="101" operator="containsText" text="PRECIO INDICADO">
      <formula>NOT(ISERROR(SEARCH("PRECIO INDICADO",N485)))</formula>
    </cfRule>
    <cfRule type="containsText" dxfId="86" priority="100" operator="containsText" text="INDICAR PRECIO">
      <formula>NOT(ISERROR(SEARCH("INDICAR PRECIO",N485)))</formula>
    </cfRule>
  </conditionalFormatting>
  <conditionalFormatting sqref="N490">
    <cfRule type="containsText" dxfId="85" priority="99" operator="containsText" text="PRECIO INDICADO">
      <formula>NOT(ISERROR(SEARCH("PRECIO INDICADO",N490)))</formula>
    </cfRule>
    <cfRule type="containsText" dxfId="84" priority="98" operator="containsText" text="INDICAR PRECIO">
      <formula>NOT(ISERROR(SEARCH("INDICAR PRECIO",N490)))</formula>
    </cfRule>
  </conditionalFormatting>
  <conditionalFormatting sqref="N495">
    <cfRule type="containsText" dxfId="83" priority="96" operator="containsText" text="INDICAR PRECIO">
      <formula>NOT(ISERROR(SEARCH("INDICAR PRECIO",N495)))</formula>
    </cfRule>
    <cfRule type="containsText" dxfId="82" priority="97" operator="containsText" text="PRECIO INDICADO">
      <formula>NOT(ISERROR(SEARCH("PRECIO INDICADO",N495)))</formula>
    </cfRule>
  </conditionalFormatting>
  <conditionalFormatting sqref="N500">
    <cfRule type="containsText" dxfId="81" priority="95" operator="containsText" text="PRECIO INDICADO">
      <formula>NOT(ISERROR(SEARCH("PRECIO INDICADO",N500)))</formula>
    </cfRule>
    <cfRule type="containsText" dxfId="80" priority="94" operator="containsText" text="INDICAR PRECIO">
      <formula>NOT(ISERROR(SEARCH("INDICAR PRECIO",N500)))</formula>
    </cfRule>
  </conditionalFormatting>
  <conditionalFormatting sqref="N509">
    <cfRule type="containsText" dxfId="79" priority="93" operator="containsText" text="PRECIO INDICADO">
      <formula>NOT(ISERROR(SEARCH("PRECIO INDICADO",N509)))</formula>
    </cfRule>
    <cfRule type="containsText" dxfId="78" priority="92" operator="containsText" text="INDICAR PRECIO">
      <formula>NOT(ISERROR(SEARCH("INDICAR PRECIO",N509)))</formula>
    </cfRule>
  </conditionalFormatting>
  <conditionalFormatting sqref="N514">
    <cfRule type="containsText" dxfId="77" priority="90" operator="containsText" text="INDICAR PRECIO">
      <formula>NOT(ISERROR(SEARCH("INDICAR PRECIO",N514)))</formula>
    </cfRule>
    <cfRule type="containsText" dxfId="76" priority="91" operator="containsText" text="PRECIO INDICADO">
      <formula>NOT(ISERROR(SEARCH("PRECIO INDICADO",N514)))</formula>
    </cfRule>
  </conditionalFormatting>
  <conditionalFormatting sqref="N522">
    <cfRule type="containsText" dxfId="75" priority="88" operator="containsText" text="INDICAR PRECIO">
      <formula>NOT(ISERROR(SEARCH("INDICAR PRECIO",N522)))</formula>
    </cfRule>
    <cfRule type="containsText" dxfId="74" priority="89" operator="containsText" text="PRECIO INDICADO">
      <formula>NOT(ISERROR(SEARCH("PRECIO INDICADO",N522)))</formula>
    </cfRule>
  </conditionalFormatting>
  <conditionalFormatting sqref="N527">
    <cfRule type="containsText" dxfId="73" priority="86" operator="containsText" text="INDICAR PRECIO">
      <formula>NOT(ISERROR(SEARCH("INDICAR PRECIO",N527)))</formula>
    </cfRule>
    <cfRule type="containsText" dxfId="72" priority="87" operator="containsText" text="PRECIO INDICADO">
      <formula>NOT(ISERROR(SEARCH("PRECIO INDICADO",N527)))</formula>
    </cfRule>
  </conditionalFormatting>
  <conditionalFormatting sqref="N532">
    <cfRule type="containsText" dxfId="71" priority="84" operator="containsText" text="INDICAR PRECIO">
      <formula>NOT(ISERROR(SEARCH("INDICAR PRECIO",N532)))</formula>
    </cfRule>
    <cfRule type="containsText" dxfId="70" priority="85" operator="containsText" text="PRECIO INDICADO">
      <formula>NOT(ISERROR(SEARCH("PRECIO INDICADO",N532)))</formula>
    </cfRule>
  </conditionalFormatting>
  <conditionalFormatting sqref="N549">
    <cfRule type="containsText" dxfId="69" priority="83" operator="containsText" text="PRECIO INDICADO">
      <formula>NOT(ISERROR(SEARCH("PRECIO INDICADO",N549)))</formula>
    </cfRule>
    <cfRule type="containsText" dxfId="68" priority="82" operator="containsText" text="INDICAR PRECIO">
      <formula>NOT(ISERROR(SEARCH("INDICAR PRECIO",N549)))</formula>
    </cfRule>
  </conditionalFormatting>
  <conditionalFormatting sqref="N578">
    <cfRule type="containsText" dxfId="67" priority="81" operator="containsText" text="PRECIO INDICADO">
      <formula>NOT(ISERROR(SEARCH("PRECIO INDICADO",N578)))</formula>
    </cfRule>
    <cfRule type="containsText" dxfId="66" priority="80" operator="containsText" text="INDICAR PRECIO">
      <formula>NOT(ISERROR(SEARCH("INDICAR PRECIO",N578)))</formula>
    </cfRule>
  </conditionalFormatting>
  <conditionalFormatting sqref="N587">
    <cfRule type="containsText" dxfId="65" priority="79" operator="containsText" text="PRECIO INDICADO">
      <formula>NOT(ISERROR(SEARCH("PRECIO INDICADO",N587)))</formula>
    </cfRule>
    <cfRule type="containsText" dxfId="64" priority="78" operator="containsText" text="INDICAR PRECIO">
      <formula>NOT(ISERROR(SEARCH("INDICAR PRECIO",N587)))</formula>
    </cfRule>
  </conditionalFormatting>
  <conditionalFormatting sqref="N592">
    <cfRule type="containsText" dxfId="63" priority="77" operator="containsText" text="PRECIO INDICADO">
      <formula>NOT(ISERROR(SEARCH("PRECIO INDICADO",N592)))</formula>
    </cfRule>
    <cfRule type="containsText" dxfId="62" priority="76" operator="containsText" text="INDICAR PRECIO">
      <formula>NOT(ISERROR(SEARCH("INDICAR PRECIO",N592)))</formula>
    </cfRule>
  </conditionalFormatting>
  <conditionalFormatting sqref="N597">
    <cfRule type="containsText" dxfId="61" priority="74" operator="containsText" text="INDICAR PRECIO">
      <formula>NOT(ISERROR(SEARCH("INDICAR PRECIO",N597)))</formula>
    </cfRule>
    <cfRule type="containsText" dxfId="60" priority="75" operator="containsText" text="PRECIO INDICADO">
      <formula>NOT(ISERROR(SEARCH("PRECIO INDICADO",N597)))</formula>
    </cfRule>
  </conditionalFormatting>
  <conditionalFormatting sqref="N602">
    <cfRule type="containsText" dxfId="59" priority="73" operator="containsText" text="PRECIO INDICADO">
      <formula>NOT(ISERROR(SEARCH("PRECIO INDICADO",N602)))</formula>
    </cfRule>
    <cfRule type="containsText" dxfId="58" priority="72" operator="containsText" text="INDICAR PRECIO">
      <formula>NOT(ISERROR(SEARCH("INDICAR PRECIO",N602)))</formula>
    </cfRule>
  </conditionalFormatting>
  <conditionalFormatting sqref="N607">
    <cfRule type="containsText" dxfId="57" priority="70" operator="containsText" text="INDICAR PRECIO">
      <formula>NOT(ISERROR(SEARCH("INDICAR PRECIO",N607)))</formula>
    </cfRule>
    <cfRule type="containsText" dxfId="56" priority="71" operator="containsText" text="PRECIO INDICADO">
      <formula>NOT(ISERROR(SEARCH("PRECIO INDICADO",N607)))</formula>
    </cfRule>
  </conditionalFormatting>
  <conditionalFormatting sqref="N616">
    <cfRule type="containsText" dxfId="55" priority="69" operator="containsText" text="PRECIO INDICADO">
      <formula>NOT(ISERROR(SEARCH("PRECIO INDICADO",N616)))</formula>
    </cfRule>
    <cfRule type="containsText" dxfId="54" priority="68" operator="containsText" text="INDICAR PRECIO">
      <formula>NOT(ISERROR(SEARCH("INDICAR PRECIO",N616)))</formula>
    </cfRule>
  </conditionalFormatting>
  <conditionalFormatting sqref="N621">
    <cfRule type="containsText" dxfId="53" priority="67" operator="containsText" text="PRECIO INDICADO">
      <formula>NOT(ISERROR(SEARCH("PRECIO INDICADO",N621)))</formula>
    </cfRule>
    <cfRule type="containsText" dxfId="52" priority="66" operator="containsText" text="INDICAR PRECIO">
      <formula>NOT(ISERROR(SEARCH("INDICAR PRECIO",N621)))</formula>
    </cfRule>
  </conditionalFormatting>
  <conditionalFormatting sqref="N626">
    <cfRule type="containsText" dxfId="51" priority="65" operator="containsText" text="PRECIO INDICADO">
      <formula>NOT(ISERROR(SEARCH("PRECIO INDICADO",N626)))</formula>
    </cfRule>
    <cfRule type="containsText" dxfId="50" priority="64" operator="containsText" text="INDICAR PRECIO">
      <formula>NOT(ISERROR(SEARCH("INDICAR PRECIO",N626)))</formula>
    </cfRule>
  </conditionalFormatting>
  <conditionalFormatting sqref="N631">
    <cfRule type="containsText" dxfId="49" priority="63" operator="containsText" text="PRECIO INDICADO">
      <formula>NOT(ISERROR(SEARCH("PRECIO INDICADO",N631)))</formula>
    </cfRule>
    <cfRule type="containsText" dxfId="48" priority="62" operator="containsText" text="INDICAR PRECIO">
      <formula>NOT(ISERROR(SEARCH("INDICAR PRECIO",N631)))</formula>
    </cfRule>
  </conditionalFormatting>
  <conditionalFormatting sqref="N636">
    <cfRule type="containsText" dxfId="47" priority="61" operator="containsText" text="PRECIO INDICADO">
      <formula>NOT(ISERROR(SEARCH("PRECIO INDICADO",N636)))</formula>
    </cfRule>
    <cfRule type="containsText" dxfId="46" priority="60" operator="containsText" text="INDICAR PRECIO">
      <formula>NOT(ISERROR(SEARCH("INDICAR PRECIO",N636)))</formula>
    </cfRule>
  </conditionalFormatting>
  <conditionalFormatting sqref="N641">
    <cfRule type="containsText" dxfId="45" priority="58" operator="containsText" text="INDICAR PRECIO">
      <formula>NOT(ISERROR(SEARCH("INDICAR PRECIO",N641)))</formula>
    </cfRule>
    <cfRule type="containsText" dxfId="44" priority="59" operator="containsText" text="PRECIO INDICADO">
      <formula>NOT(ISERROR(SEARCH("PRECIO INDICADO",N641)))</formula>
    </cfRule>
  </conditionalFormatting>
  <conditionalFormatting sqref="N646">
    <cfRule type="containsText" dxfId="43" priority="57" operator="containsText" text="PRECIO INDICADO">
      <formula>NOT(ISERROR(SEARCH("PRECIO INDICADO",N646)))</formula>
    </cfRule>
    <cfRule type="containsText" dxfId="42" priority="56" operator="containsText" text="INDICAR PRECIO">
      <formula>NOT(ISERROR(SEARCH("INDICAR PRECIO",N646)))</formula>
    </cfRule>
  </conditionalFormatting>
  <conditionalFormatting sqref="N655">
    <cfRule type="containsText" dxfId="41" priority="55" operator="containsText" text="PRECIO INDICADO">
      <formula>NOT(ISERROR(SEARCH("PRECIO INDICADO",N655)))</formula>
    </cfRule>
    <cfRule type="containsText" dxfId="40" priority="54" operator="containsText" text="INDICAR PRECIO">
      <formula>NOT(ISERROR(SEARCH("INDICAR PRECIO",N655)))</formula>
    </cfRule>
  </conditionalFormatting>
  <conditionalFormatting sqref="N660">
    <cfRule type="containsText" dxfId="39" priority="53" operator="containsText" text="PRECIO INDICADO">
      <formula>NOT(ISERROR(SEARCH("PRECIO INDICADO",N660)))</formula>
    </cfRule>
    <cfRule type="containsText" dxfId="38" priority="52" operator="containsText" text="INDICAR PRECIO">
      <formula>NOT(ISERROR(SEARCH("INDICAR PRECIO",N660)))</formula>
    </cfRule>
  </conditionalFormatting>
  <conditionalFormatting sqref="N669">
    <cfRule type="containsText" dxfId="37" priority="51" operator="containsText" text="PRECIO INDICADO">
      <formula>NOT(ISERROR(SEARCH("PRECIO INDICADO",N669)))</formula>
    </cfRule>
    <cfRule type="containsText" dxfId="36" priority="50" operator="containsText" text="INDICAR PRECIO">
      <formula>NOT(ISERROR(SEARCH("INDICAR PRECIO",N669)))</formula>
    </cfRule>
  </conditionalFormatting>
  <conditionalFormatting sqref="N678">
    <cfRule type="containsText" dxfId="35" priority="49" operator="containsText" text="PRECIO INDICADO">
      <formula>NOT(ISERROR(SEARCH("PRECIO INDICADO",N678)))</formula>
    </cfRule>
    <cfRule type="containsText" dxfId="34" priority="48" operator="containsText" text="INDICAR PRECIO">
      <formula>NOT(ISERROR(SEARCH("INDICAR PRECIO",N678)))</formula>
    </cfRule>
  </conditionalFormatting>
  <conditionalFormatting sqref="N683">
    <cfRule type="containsText" dxfId="33" priority="47" operator="containsText" text="PRECIO INDICADO">
      <formula>NOT(ISERROR(SEARCH("PRECIO INDICADO",N683)))</formula>
    </cfRule>
    <cfRule type="containsText" dxfId="32" priority="46" operator="containsText" text="INDICAR PRECIO">
      <formula>NOT(ISERROR(SEARCH("INDICAR PRECIO",N683)))</formula>
    </cfRule>
  </conditionalFormatting>
  <conditionalFormatting sqref="N688">
    <cfRule type="containsText" dxfId="31" priority="45" operator="containsText" text="PRECIO INDICADO">
      <formula>NOT(ISERROR(SEARCH("PRECIO INDICADO",N688)))</formula>
    </cfRule>
    <cfRule type="containsText" dxfId="30" priority="44" operator="containsText" text="INDICAR PRECIO">
      <formula>NOT(ISERROR(SEARCH("INDICAR PRECIO",N688)))</formula>
    </cfRule>
  </conditionalFormatting>
  <conditionalFormatting sqref="N693">
    <cfRule type="containsText" dxfId="29" priority="43" operator="containsText" text="PRECIO INDICADO">
      <formula>NOT(ISERROR(SEARCH("PRECIO INDICADO",N693)))</formula>
    </cfRule>
    <cfRule type="containsText" dxfId="28" priority="42" operator="containsText" text="INDICAR PRECIO">
      <formula>NOT(ISERROR(SEARCH("INDICAR PRECIO",N693)))</formula>
    </cfRule>
  </conditionalFormatting>
  <conditionalFormatting sqref="N702">
    <cfRule type="containsText" dxfId="27" priority="40" operator="containsText" text="INDICAR PRECIO">
      <formula>NOT(ISERROR(SEARCH("INDICAR PRECIO",N702)))</formula>
    </cfRule>
    <cfRule type="containsText" dxfId="26" priority="41" operator="containsText" text="PRECIO INDICADO">
      <formula>NOT(ISERROR(SEARCH("PRECIO INDICADO",N702)))</formula>
    </cfRule>
  </conditionalFormatting>
  <conditionalFormatting sqref="N711">
    <cfRule type="containsText" dxfId="25" priority="39" operator="containsText" text="PRECIO INDICADO">
      <formula>NOT(ISERROR(SEARCH("PRECIO INDICADO",N711)))</formula>
    </cfRule>
    <cfRule type="containsText" dxfId="24" priority="38" operator="containsText" text="INDICAR PRECIO">
      <formula>NOT(ISERROR(SEARCH("INDICAR PRECIO",N711)))</formula>
    </cfRule>
  </conditionalFormatting>
  <conditionalFormatting sqref="N720">
    <cfRule type="containsText" dxfId="23" priority="37" operator="containsText" text="PRECIO INDICADO">
      <formula>NOT(ISERROR(SEARCH("PRECIO INDICADO",N720)))</formula>
    </cfRule>
    <cfRule type="containsText" dxfId="22" priority="36" operator="containsText" text="INDICAR PRECIO">
      <formula>NOT(ISERROR(SEARCH("INDICAR PRECIO",N720)))</formula>
    </cfRule>
  </conditionalFormatting>
  <conditionalFormatting sqref="N729">
    <cfRule type="containsText" dxfId="21" priority="35" operator="containsText" text="PRECIO INDICADO">
      <formula>NOT(ISERROR(SEARCH("PRECIO INDICADO",N729)))</formula>
    </cfRule>
    <cfRule type="containsText" dxfId="20" priority="34" operator="containsText" text="INDICAR PRECIO">
      <formula>NOT(ISERROR(SEARCH("INDICAR PRECIO",N729)))</formula>
    </cfRule>
  </conditionalFormatting>
  <conditionalFormatting sqref="N738">
    <cfRule type="containsText" dxfId="19" priority="33" operator="containsText" text="PRECIO INDICADO">
      <formula>NOT(ISERROR(SEARCH("PRECIO INDICADO",N738)))</formula>
    </cfRule>
    <cfRule type="containsText" dxfId="18" priority="32" operator="containsText" text="INDICAR PRECIO">
      <formula>NOT(ISERROR(SEARCH("INDICAR PRECIO",N738)))</formula>
    </cfRule>
  </conditionalFormatting>
  <conditionalFormatting sqref="N747">
    <cfRule type="containsText" dxfId="17" priority="30" operator="containsText" text="INDICAR PRECIO">
      <formula>NOT(ISERROR(SEARCH("INDICAR PRECIO",N747)))</formula>
    </cfRule>
    <cfRule type="containsText" dxfId="16" priority="31" operator="containsText" text="PRECIO INDICADO">
      <formula>NOT(ISERROR(SEARCH("PRECIO INDICADO",N747)))</formula>
    </cfRule>
  </conditionalFormatting>
  <conditionalFormatting sqref="N755">
    <cfRule type="containsText" dxfId="15" priority="29" operator="containsText" text="PRECIO INDICADO">
      <formula>NOT(ISERROR(SEARCH("PRECIO INDICADO",N755)))</formula>
    </cfRule>
    <cfRule type="containsText" dxfId="14" priority="28" operator="containsText" text="INDICAR PRECIO">
      <formula>NOT(ISERROR(SEARCH("INDICAR PRECIO",N755)))</formula>
    </cfRule>
  </conditionalFormatting>
  <conditionalFormatting sqref="N764">
    <cfRule type="containsText" dxfId="13" priority="27" operator="containsText" text="PRECIO INDICADO">
      <formula>NOT(ISERROR(SEARCH("PRECIO INDICADO",N764)))</formula>
    </cfRule>
    <cfRule type="containsText" dxfId="12" priority="26" operator="containsText" text="INDICAR PRECIO">
      <formula>NOT(ISERROR(SEARCH("INDICAR PRECIO",N764)))</formula>
    </cfRule>
  </conditionalFormatting>
  <conditionalFormatting sqref="N769">
    <cfRule type="containsText" dxfId="11" priority="25" operator="containsText" text="PRECIO INDICADO">
      <formula>NOT(ISERROR(SEARCH("PRECIO INDICADO",N769)))</formula>
    </cfRule>
    <cfRule type="containsText" dxfId="10" priority="24" operator="containsText" text="INDICAR PRECIO">
      <formula>NOT(ISERROR(SEARCH("INDICAR PRECIO",N769)))</formula>
    </cfRule>
  </conditionalFormatting>
  <conditionalFormatting sqref="N778">
    <cfRule type="containsText" dxfId="9" priority="23" operator="containsText" text="PRECIO INDICADO">
      <formula>NOT(ISERROR(SEARCH("PRECIO INDICADO",N778)))</formula>
    </cfRule>
    <cfRule type="containsText" dxfId="8" priority="22" operator="containsText" text="INDICAR PRECIO">
      <formula>NOT(ISERROR(SEARCH("INDICAR PRECIO",N778)))</formula>
    </cfRule>
  </conditionalFormatting>
  <conditionalFormatting sqref="N788">
    <cfRule type="containsText" dxfId="7" priority="21" operator="containsText" text="PRECIO INDICADO">
      <formula>NOT(ISERROR(SEARCH("PRECIO INDICADO",N788)))</formula>
    </cfRule>
    <cfRule type="containsText" dxfId="6" priority="20" operator="containsText" text="INDICAR PRECIO">
      <formula>NOT(ISERROR(SEARCH("INDICAR PRECIO",N788)))</formula>
    </cfRule>
  </conditionalFormatting>
  <dataValidations count="1">
    <dataValidation type="list" allowBlank="1" showInputMessage="1" showErrorMessage="1" sqref="B5:B793" xr:uid="{86D5FD6D-ACA1-4997-8DBE-41E4E7C6E932}">
      <formula1>"Capítulo,Partida,Mano de obra,Maquinaria,Material,Otros,"</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40D5-8B5E-4441-8C10-CD534699F475}">
  <dimension ref="B3:I33"/>
  <sheetViews>
    <sheetView tabSelected="1" workbookViewId="0">
      <selection activeCell="C10" sqref="C10"/>
    </sheetView>
  </sheetViews>
  <sheetFormatPr baseColWidth="10" defaultRowHeight="14.5" x14ac:dyDescent="0.35"/>
  <cols>
    <col min="3" max="3" width="32.7265625" customWidth="1"/>
    <col min="7" max="7" width="12" bestFit="1" customWidth="1"/>
  </cols>
  <sheetData>
    <row r="3" spans="2:4" x14ac:dyDescent="0.35">
      <c r="B3" s="3" t="s">
        <v>606</v>
      </c>
      <c r="C3" s="17" t="s">
        <v>607</v>
      </c>
      <c r="D3" s="4" t="s">
        <v>608</v>
      </c>
    </row>
    <row r="4" spans="2:4" x14ac:dyDescent="0.35">
      <c r="B4" s="5" t="s">
        <v>609</v>
      </c>
      <c r="C4" s="18" t="s">
        <v>13</v>
      </c>
      <c r="D4" s="35">
        <f>Mediciones!L5</f>
        <v>0</v>
      </c>
    </row>
    <row r="5" spans="2:4" x14ac:dyDescent="0.35">
      <c r="B5" s="5" t="s">
        <v>610</v>
      </c>
      <c r="C5" s="18" t="s">
        <v>620</v>
      </c>
      <c r="D5" s="35">
        <f>Mediciones!L62</f>
        <v>0</v>
      </c>
    </row>
    <row r="6" spans="2:4" x14ac:dyDescent="0.35">
      <c r="B6" s="5" t="s">
        <v>611</v>
      </c>
      <c r="C6" s="18" t="s">
        <v>92</v>
      </c>
      <c r="D6" s="35">
        <f>Mediciones!L85</f>
        <v>0</v>
      </c>
    </row>
    <row r="7" spans="2:4" x14ac:dyDescent="0.35">
      <c r="B7" s="5" t="s">
        <v>612</v>
      </c>
      <c r="C7" s="18" t="s">
        <v>146</v>
      </c>
      <c r="D7" s="35">
        <f>Mediciones!L149</f>
        <v>0</v>
      </c>
    </row>
    <row r="8" spans="2:4" x14ac:dyDescent="0.35">
      <c r="B8" s="5" t="s">
        <v>613</v>
      </c>
      <c r="C8" s="18" t="s">
        <v>187</v>
      </c>
      <c r="D8" s="35">
        <f>Mediciones!L199</f>
        <v>0</v>
      </c>
    </row>
    <row r="9" spans="2:4" x14ac:dyDescent="0.35">
      <c r="B9" s="5" t="s">
        <v>614</v>
      </c>
      <c r="C9" s="18" t="s">
        <v>295</v>
      </c>
      <c r="D9" s="35">
        <f>Mediciones!L330</f>
        <v>0</v>
      </c>
    </row>
    <row r="10" spans="2:4" x14ac:dyDescent="0.35">
      <c r="B10" s="5" t="s">
        <v>615</v>
      </c>
      <c r="C10" s="18" t="s">
        <v>362</v>
      </c>
      <c r="D10" s="35">
        <f>Mediciones!L443</f>
        <v>0</v>
      </c>
    </row>
    <row r="11" spans="2:4" x14ac:dyDescent="0.35">
      <c r="B11" s="5" t="s">
        <v>616</v>
      </c>
      <c r="C11" s="18" t="s">
        <v>413</v>
      </c>
      <c r="D11" s="35">
        <f>Mediciones!L504</f>
        <v>0</v>
      </c>
    </row>
    <row r="12" spans="2:4" x14ac:dyDescent="0.35">
      <c r="B12" s="5" t="s">
        <v>617</v>
      </c>
      <c r="C12" s="5" t="s">
        <v>439</v>
      </c>
      <c r="D12" s="35">
        <f>Mediciones!L536</f>
        <v>0</v>
      </c>
    </row>
    <row r="13" spans="2:4" x14ac:dyDescent="0.35">
      <c r="B13" s="5" t="s">
        <v>618</v>
      </c>
      <c r="C13" s="18" t="s">
        <v>457</v>
      </c>
      <c r="D13" s="35">
        <f>Mediciones!L582</f>
        <v>0</v>
      </c>
    </row>
    <row r="14" spans="2:4" x14ac:dyDescent="0.35">
      <c r="B14" s="5" t="s">
        <v>621</v>
      </c>
      <c r="C14" s="37" t="s">
        <v>480</v>
      </c>
      <c r="D14" s="35">
        <f>Mediciones!L611</f>
        <v>0</v>
      </c>
    </row>
    <row r="15" spans="2:4" x14ac:dyDescent="0.35">
      <c r="B15" s="5" t="s">
        <v>622</v>
      </c>
      <c r="C15" s="37" t="s">
        <v>511</v>
      </c>
      <c r="D15" s="35">
        <f>Mediciones!L650</f>
        <v>0</v>
      </c>
    </row>
    <row r="16" spans="2:4" x14ac:dyDescent="0.35">
      <c r="B16" s="5" t="s">
        <v>623</v>
      </c>
      <c r="C16" s="37" t="s">
        <v>522</v>
      </c>
      <c r="D16" s="35">
        <f>Mediciones!L664</f>
        <v>0</v>
      </c>
    </row>
    <row r="17" spans="2:9" x14ac:dyDescent="0.35">
      <c r="B17" s="5" t="s">
        <v>624</v>
      </c>
      <c r="C17" s="37" t="s">
        <v>528</v>
      </c>
      <c r="D17" s="35">
        <f>Mediciones!L673</f>
        <v>0</v>
      </c>
    </row>
    <row r="18" spans="2:9" x14ac:dyDescent="0.35">
      <c r="B18" s="5" t="s">
        <v>625</v>
      </c>
      <c r="C18" s="18" t="s">
        <v>544</v>
      </c>
      <c r="D18" s="35">
        <f>Mediciones!L697</f>
        <v>0</v>
      </c>
    </row>
    <row r="19" spans="2:9" x14ac:dyDescent="0.35">
      <c r="B19" s="36"/>
      <c r="C19" s="2" t="s">
        <v>619</v>
      </c>
      <c r="D19" s="8">
        <f>SUM(D4:D18)</f>
        <v>0</v>
      </c>
    </row>
    <row r="25" spans="2:9" ht="39.5" x14ac:dyDescent="0.35">
      <c r="C25" s="26" t="s">
        <v>599</v>
      </c>
      <c r="D25" s="38" t="str">
        <f>IF(COUNTIF(Mediciones!M6:N1736,"INDICAR PRECIO"),"OFERTA INCOMPLETA",D4+D13+D14+D15+D16+D17+D5+D6+D7+D8+D10+D9+D12+D11+D18)</f>
        <v>OFERTA INCOMPLETA</v>
      </c>
      <c r="E25" s="38"/>
      <c r="F25" s="27"/>
      <c r="G25" s="28"/>
      <c r="H25" s="29"/>
      <c r="I25" s="29"/>
    </row>
    <row r="26" spans="2:9" x14ac:dyDescent="0.35">
      <c r="C26" s="30"/>
      <c r="D26" s="31"/>
      <c r="E26" s="31"/>
      <c r="F26" s="27"/>
      <c r="G26" s="28"/>
      <c r="H26" s="29"/>
      <c r="I26" s="29"/>
    </row>
    <row r="27" spans="2:9" x14ac:dyDescent="0.35">
      <c r="C27" s="26" t="s">
        <v>600</v>
      </c>
      <c r="D27" s="38" t="str">
        <f>IF(COUNTIF(D25,"OFERTA INCOMPLETA"),"OFERTA INCOMPLETA",D25*0.05)</f>
        <v>OFERTA INCOMPLETA</v>
      </c>
      <c r="E27" s="38"/>
      <c r="F27" s="27"/>
      <c r="G27" s="28"/>
      <c r="H27" s="29"/>
      <c r="I27" s="29"/>
    </row>
    <row r="28" spans="2:9" x14ac:dyDescent="0.35">
      <c r="C28" s="26" t="s">
        <v>601</v>
      </c>
      <c r="D28" s="38" t="str">
        <f>IF(COUNTIF(D25,"OFERTA INCOMPLETA"),"OFERTA INCOMPLETA",D25*0.05)</f>
        <v>OFERTA INCOMPLETA</v>
      </c>
      <c r="E28" s="38"/>
      <c r="F28" s="27"/>
      <c r="G28" s="28"/>
      <c r="H28" s="29"/>
      <c r="I28" s="29"/>
    </row>
    <row r="29" spans="2:9" x14ac:dyDescent="0.35">
      <c r="C29" s="30"/>
      <c r="D29" s="31"/>
      <c r="E29" s="31"/>
      <c r="F29" s="27"/>
      <c r="G29" s="28"/>
      <c r="H29" s="29"/>
      <c r="I29" s="29"/>
    </row>
    <row r="30" spans="2:9" ht="74" x14ac:dyDescent="0.35">
      <c r="C30" s="32" t="s">
        <v>602</v>
      </c>
      <c r="D30" s="46" t="str">
        <f>IF(COUNTIF(Mediciones!M6:N1736,"INDICAR PRECIO"),"OFERTA INCOMPLETA",D25+D27+D28)</f>
        <v>OFERTA INCOMPLETA</v>
      </c>
      <c r="E30" s="46"/>
      <c r="F30" s="33" t="s">
        <v>603</v>
      </c>
      <c r="G30" s="34">
        <v>91310.12</v>
      </c>
      <c r="H30" s="39" t="s">
        <v>604</v>
      </c>
      <c r="I30" s="39"/>
    </row>
    <row r="31" spans="2:9" ht="45.5" customHeight="1" x14ac:dyDescent="0.35">
      <c r="C31" s="29"/>
      <c r="D31" s="27"/>
      <c r="E31" s="27"/>
      <c r="F31" s="27"/>
      <c r="G31" s="29"/>
      <c r="H31" s="29"/>
      <c r="I31" s="29"/>
    </row>
    <row r="32" spans="2:9" x14ac:dyDescent="0.35">
      <c r="C32" s="50" t="str">
        <f>IF(D30&gt;G30,"OFERTA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2" s="50"/>
      <c r="E32" s="50"/>
      <c r="F32" s="27"/>
      <c r="G32" s="28"/>
      <c r="H32" s="29"/>
      <c r="I32" s="29"/>
    </row>
    <row r="33" spans="3:9" ht="89" customHeight="1" x14ac:dyDescent="0.35">
      <c r="C33" s="39" t="s">
        <v>605</v>
      </c>
      <c r="D33" s="39"/>
      <c r="E33" s="39"/>
      <c r="F33" s="27"/>
      <c r="G33" s="28"/>
      <c r="H33" s="29"/>
      <c r="I33" s="29"/>
    </row>
  </sheetData>
  <sheetProtection algorithmName="SHA-512" hashValue="/8vn7G3GEWRzlSz4gSjQSDu2nipVv+66uJRfCH90glfJbaL/V6wUcGl4f5d5HxnMQ1p0CL8cdjmM6YivQb0uyA==" saltValue="aIpP4EpjwsOK/RTf6hGalw==" spinCount="100000" sheet="1" objects="1" scenarios="1"/>
  <mergeCells count="7">
    <mergeCell ref="H30:I30"/>
    <mergeCell ref="C32:E32"/>
    <mergeCell ref="C33:E33"/>
    <mergeCell ref="D25:E25"/>
    <mergeCell ref="D27:E27"/>
    <mergeCell ref="D28:E28"/>
    <mergeCell ref="D30:E30"/>
  </mergeCells>
  <conditionalFormatting sqref="C32:E32">
    <cfRule type="containsText" dxfId="5" priority="1" operator="containsText" text="OFERTA INCOMPLETA">
      <formula>NOT(ISERROR(SEARCH("OFERTA INCOMPLETA",C32)))</formula>
    </cfRule>
    <cfRule type="containsText" dxfId="4" priority="2" operator="containsText" text="IMPORTE VÁLIDO, SEÑALAR ESTE IMPORTE">
      <formula>NOT(ISERROR(SEARCH("IMPORTE VÁLIDO, SEÑALAR ESTE IMPORTE",C32)))</formula>
    </cfRule>
  </conditionalFormatting>
  <conditionalFormatting sqref="D25:E30">
    <cfRule type="containsText" dxfId="3" priority="4" operator="containsText" text="OFERTA INCOMPLETA">
      <formula>NOT(ISERROR(SEARCH("OFERTA INCOMPLETA",D25)))</formula>
    </cfRule>
  </conditionalFormatting>
  <conditionalFormatting sqref="D30:E30">
    <cfRule type="cellIs" dxfId="2" priority="3" operator="lessThanOrEqual">
      <formula>$H$90</formula>
    </cfRule>
  </conditionalFormatting>
  <conditionalFormatting sqref="G25:G30 G32:G33">
    <cfRule type="containsText" dxfId="1" priority="5" operator="containsText" text="PRECIO INDICADO">
      <formula>NOT(ISERROR(SEARCH("PRECIO INDICADO",G25)))</formula>
    </cfRule>
    <cfRule type="containsText" dxfId="0" priority="6" operator="containsText" text="INDICAR PRECIO">
      <formula>NOT(ISERROR(SEARCH("INDICAR PRECIO",G25)))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eXit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VICTORIANO MARTÍN CASADO</dc:creator>
  <cp:lastModifiedBy>Pardo Rodríguez, Carlos</cp:lastModifiedBy>
  <dcterms:created xsi:type="dcterms:W3CDTF">2026-02-28T06:04:46Z</dcterms:created>
  <dcterms:modified xsi:type="dcterms:W3CDTF">2026-03-25T12:30:11Z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2026-03-02T12:19:29Z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8c6f46c1-7463-42ea-a3da-e24b29a076c8</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